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9320" windowHeight="9735" firstSheet="6" activeTab="6"/>
  </bookViews>
  <sheets>
    <sheet name="PPXLOpen" sheetId="16" state="veryHidden" r:id="rId1"/>
    <sheet name="PPXLSaveData0" sheetId="55" state="veryHidden" r:id="rId2"/>
    <sheet name="PPXLSaveData1" sheetId="56" state="veryHidden" r:id="rId3"/>
    <sheet name="PPXLSaveData2" sheetId="57" state="veryHidden" r:id="rId4"/>
    <sheet name="PPXLSaveData3" sheetId="58" state="veryHidden" r:id="rId5"/>
    <sheet name="PPXLSaveData4" sheetId="59" state="veryHidden" r:id="rId6"/>
    <sheet name="Table" sheetId="4" r:id="rId7"/>
    <sheet name="PPXLFunctions" sheetId="5" state="veryHidden" r:id="rId8"/>
    <sheet name="Enrolment" sheetId="34" r:id="rId9"/>
    <sheet name="Sheet1" sheetId="60" r:id="rId10"/>
    <sheet name="Sheet2" sheetId="61" r:id="rId11"/>
  </sheets>
  <definedNames>
    <definedName name="_xlnm.Print_Area" localSheetId="6">Table!$A$1:$N$84</definedName>
    <definedName name="Print_range_1">Table!$A$1:$G$38</definedName>
    <definedName name="Print_range_2">Table!$A$39:$G$84</definedName>
  </definedNames>
  <calcPr calcId="152511"/>
</workbook>
</file>

<file path=xl/calcChain.xml><?xml version="1.0" encoding="utf-8"?>
<calcChain xmlns="http://schemas.openxmlformats.org/spreadsheetml/2006/main">
  <c r="F57" i="4" l="1"/>
  <c r="C57" i="4"/>
  <c r="F56" i="4"/>
  <c r="C56" i="4"/>
  <c r="F55" i="4"/>
  <c r="C55" i="4"/>
  <c r="C3" i="34"/>
  <c r="C2" i="34"/>
  <c r="G4" i="34"/>
  <c r="F6" i="4" s="1"/>
  <c r="G3" i="34"/>
  <c r="G2" i="34"/>
  <c r="D2" i="34"/>
  <c r="C4" i="4" s="1"/>
  <c r="D3" i="34"/>
  <c r="C5" i="4" s="1"/>
  <c r="D4" i="34"/>
  <c r="C4" i="34"/>
  <c r="I46" i="34"/>
  <c r="H57" i="4" s="1"/>
  <c r="H46" i="34"/>
  <c r="G57" i="4" s="1"/>
  <c r="F46" i="34"/>
  <c r="E57" i="4" s="1"/>
  <c r="E46" i="34"/>
  <c r="D57" i="4" s="1"/>
  <c r="I45" i="34"/>
  <c r="H56" i="4" s="1"/>
  <c r="H45" i="34"/>
  <c r="G56" i="4" s="1"/>
  <c r="F45" i="34"/>
  <c r="E56" i="4" s="1"/>
  <c r="E45" i="34"/>
  <c r="D56" i="4" s="1"/>
  <c r="I44" i="34"/>
  <c r="H55" i="4" s="1"/>
  <c r="H44" i="34"/>
  <c r="G55" i="4" s="1"/>
  <c r="F44" i="34"/>
  <c r="E55" i="4" s="1"/>
  <c r="E44" i="34"/>
  <c r="D55" i="4" s="1"/>
  <c r="E80" i="4"/>
  <c r="B80" i="4"/>
  <c r="F72" i="4"/>
  <c r="E78" i="4"/>
  <c r="E77" i="4"/>
  <c r="E76" i="4"/>
  <c r="E75" i="4"/>
  <c r="E74" i="4"/>
  <c r="E73" i="4"/>
  <c r="B74" i="4"/>
  <c r="B75" i="4"/>
  <c r="B76" i="4"/>
  <c r="B77" i="4"/>
  <c r="B78" i="4"/>
  <c r="B73" i="4"/>
  <c r="N84" i="4"/>
  <c r="A84" i="4"/>
  <c r="F8" i="34"/>
  <c r="E11" i="4" s="1"/>
  <c r="F9" i="34"/>
  <c r="E12" i="4" s="1"/>
  <c r="F10" i="34"/>
  <c r="E13" i="4" s="1"/>
  <c r="F11" i="34"/>
  <c r="E14" i="4"/>
  <c r="F12" i="34"/>
  <c r="F13" i="34"/>
  <c r="E16" i="4" s="1"/>
  <c r="F14" i="34"/>
  <c r="E17" i="4" s="1"/>
  <c r="F15" i="34"/>
  <c r="E18" i="4"/>
  <c r="F16" i="34"/>
  <c r="E19" i="4" s="1"/>
  <c r="F17" i="34"/>
  <c r="E20" i="4" s="1"/>
  <c r="F18" i="34"/>
  <c r="E21" i="4" s="1"/>
  <c r="F19" i="34"/>
  <c r="E22" i="4" s="1"/>
  <c r="F20" i="34"/>
  <c r="E23" i="4" s="1"/>
  <c r="F21" i="34"/>
  <c r="E24" i="4" s="1"/>
  <c r="F22" i="34"/>
  <c r="E25" i="4" s="1"/>
  <c r="F23" i="34"/>
  <c r="E26" i="4" s="1"/>
  <c r="F24" i="34"/>
  <c r="E27" i="4" s="1"/>
  <c r="F25" i="34"/>
  <c r="E28" i="4" s="1"/>
  <c r="F26" i="34"/>
  <c r="E29" i="4" s="1"/>
  <c r="F27" i="34"/>
  <c r="E30" i="4" s="1"/>
  <c r="F28" i="34"/>
  <c r="E31" i="4" s="1"/>
  <c r="F29" i="34"/>
  <c r="E32" i="4" s="1"/>
  <c r="F30" i="34"/>
  <c r="E33" i="4" s="1"/>
  <c r="F31" i="34"/>
  <c r="E34" i="4" s="1"/>
  <c r="F32" i="34"/>
  <c r="E43" i="4" s="1"/>
  <c r="F33" i="34"/>
  <c r="E44" i="4" s="1"/>
  <c r="F34" i="34"/>
  <c r="E45" i="4" s="1"/>
  <c r="F35" i="34"/>
  <c r="E46" i="4" s="1"/>
  <c r="F36" i="34"/>
  <c r="E47" i="4" s="1"/>
  <c r="F37" i="34"/>
  <c r="E48" i="4" s="1"/>
  <c r="F38" i="34"/>
  <c r="E49" i="4" s="1"/>
  <c r="F39" i="34"/>
  <c r="E50" i="4" s="1"/>
  <c r="F40" i="34"/>
  <c r="E51" i="4" s="1"/>
  <c r="F41" i="34"/>
  <c r="E52" i="4" s="1"/>
  <c r="F42" i="34"/>
  <c r="E53" i="4" s="1"/>
  <c r="F43" i="34"/>
  <c r="E54" i="4" s="1"/>
  <c r="F7" i="34"/>
  <c r="E10" i="4" s="1"/>
  <c r="F6" i="34"/>
  <c r="E9" i="4" s="1"/>
  <c r="F5" i="34"/>
  <c r="E8" i="4" s="1"/>
  <c r="I8" i="34"/>
  <c r="H11" i="4" s="1"/>
  <c r="I9" i="34"/>
  <c r="H12" i="4" s="1"/>
  <c r="I10" i="34"/>
  <c r="H13" i="4" s="1"/>
  <c r="I11" i="34"/>
  <c r="H14" i="4"/>
  <c r="I12" i="34"/>
  <c r="H15" i="4" s="1"/>
  <c r="I13" i="34"/>
  <c r="H16" i="4" s="1"/>
  <c r="I14" i="34"/>
  <c r="H17" i="4" s="1"/>
  <c r="I15" i="34"/>
  <c r="H18" i="4" s="1"/>
  <c r="I16" i="34"/>
  <c r="H19" i="4"/>
  <c r="I17" i="34"/>
  <c r="H20" i="4" s="1"/>
  <c r="I18" i="34"/>
  <c r="H21" i="4" s="1"/>
  <c r="I19" i="34"/>
  <c r="H22" i="4" s="1"/>
  <c r="I20" i="34"/>
  <c r="I21" i="34"/>
  <c r="H24" i="4" s="1"/>
  <c r="I22" i="34"/>
  <c r="H25" i="4" s="1"/>
  <c r="I23" i="34"/>
  <c r="H26" i="4" s="1"/>
  <c r="I24" i="34"/>
  <c r="H27" i="4" s="1"/>
  <c r="I25" i="34"/>
  <c r="H28" i="4" s="1"/>
  <c r="I26" i="34"/>
  <c r="H29" i="4" s="1"/>
  <c r="I27" i="34"/>
  <c r="H30" i="4" s="1"/>
  <c r="I28" i="34"/>
  <c r="H31" i="4" s="1"/>
  <c r="I29" i="34"/>
  <c r="H32" i="4" s="1"/>
  <c r="I30" i="34"/>
  <c r="H33" i="4" s="1"/>
  <c r="I31" i="34"/>
  <c r="H34" i="4" s="1"/>
  <c r="I32" i="34"/>
  <c r="H43" i="4" s="1"/>
  <c r="I33" i="34"/>
  <c r="H44" i="4" s="1"/>
  <c r="I34" i="34"/>
  <c r="H45" i="4" s="1"/>
  <c r="I35" i="34"/>
  <c r="H46" i="4" s="1"/>
  <c r="I36" i="34"/>
  <c r="H47" i="4" s="1"/>
  <c r="I37" i="34"/>
  <c r="H48" i="4" s="1"/>
  <c r="I38" i="34"/>
  <c r="H49" i="4"/>
  <c r="I39" i="34"/>
  <c r="H50" i="4" s="1"/>
  <c r="I40" i="34"/>
  <c r="H51" i="4" s="1"/>
  <c r="I41" i="34"/>
  <c r="H52" i="4" s="1"/>
  <c r="I42" i="34"/>
  <c r="H53" i="4" s="1"/>
  <c r="I43" i="34"/>
  <c r="H54" i="4" s="1"/>
  <c r="I7" i="34"/>
  <c r="H10" i="4" s="1"/>
  <c r="I6" i="34"/>
  <c r="H9" i="4" s="1"/>
  <c r="I5" i="34"/>
  <c r="H8" i="4" s="1"/>
  <c r="E5" i="34"/>
  <c r="D8" i="4" s="1"/>
  <c r="E6" i="34"/>
  <c r="D9" i="4" s="1"/>
  <c r="E7" i="34"/>
  <c r="D10" i="4" s="1"/>
  <c r="E8" i="34"/>
  <c r="D11" i="4" s="1"/>
  <c r="E9" i="34"/>
  <c r="D12" i="4" s="1"/>
  <c r="E10" i="34"/>
  <c r="D13" i="4" s="1"/>
  <c r="E11" i="34"/>
  <c r="D14" i="4" s="1"/>
  <c r="E12" i="34"/>
  <c r="D15" i="4" s="1"/>
  <c r="E13" i="34"/>
  <c r="D16" i="4" s="1"/>
  <c r="E14" i="34"/>
  <c r="D17" i="4" s="1"/>
  <c r="E15" i="34"/>
  <c r="D18" i="4" s="1"/>
  <c r="E16" i="34"/>
  <c r="D19" i="4"/>
  <c r="E17" i="34"/>
  <c r="D20" i="4"/>
  <c r="E18" i="34"/>
  <c r="D21" i="4" s="1"/>
  <c r="E19" i="34"/>
  <c r="D22" i="4" s="1"/>
  <c r="E20" i="34"/>
  <c r="D23" i="4" s="1"/>
  <c r="E21" i="34"/>
  <c r="D24" i="4" s="1"/>
  <c r="E22" i="34"/>
  <c r="D25" i="4" s="1"/>
  <c r="E23" i="34"/>
  <c r="D26" i="4" s="1"/>
  <c r="E24" i="34"/>
  <c r="D27" i="4" s="1"/>
  <c r="E25" i="34"/>
  <c r="D28" i="4" s="1"/>
  <c r="E26" i="34"/>
  <c r="D29" i="4" s="1"/>
  <c r="E27" i="34"/>
  <c r="D30" i="4" s="1"/>
  <c r="E28" i="34"/>
  <c r="D31" i="4"/>
  <c r="E29" i="34"/>
  <c r="D32" i="4" s="1"/>
  <c r="E30" i="34"/>
  <c r="D33" i="4" s="1"/>
  <c r="E31" i="34"/>
  <c r="D34" i="4" s="1"/>
  <c r="E32" i="34"/>
  <c r="D43" i="4" s="1"/>
  <c r="E33" i="34"/>
  <c r="D44" i="4" s="1"/>
  <c r="E34" i="34"/>
  <c r="D45" i="4" s="1"/>
  <c r="E35" i="34"/>
  <c r="D46" i="4" s="1"/>
  <c r="E36" i="34"/>
  <c r="D47" i="4" s="1"/>
  <c r="E37" i="34"/>
  <c r="D48" i="4" s="1"/>
  <c r="E38" i="34"/>
  <c r="D49" i="4" s="1"/>
  <c r="E39" i="34"/>
  <c r="D50" i="4" s="1"/>
  <c r="E40" i="34"/>
  <c r="D51" i="4" s="1"/>
  <c r="E41" i="34"/>
  <c r="D52" i="4" s="1"/>
  <c r="E42" i="34"/>
  <c r="D53" i="4" s="1"/>
  <c r="E43" i="34"/>
  <c r="D54" i="4" s="1"/>
  <c r="C8" i="4"/>
  <c r="F8" i="4"/>
  <c r="C9" i="4"/>
  <c r="F9" i="4"/>
  <c r="C10" i="4"/>
  <c r="F10" i="4"/>
  <c r="C11" i="4"/>
  <c r="F11" i="4"/>
  <c r="C12" i="4"/>
  <c r="F12" i="4"/>
  <c r="C13" i="4"/>
  <c r="F13" i="4"/>
  <c r="C14" i="4"/>
  <c r="F14" i="4"/>
  <c r="C15" i="4"/>
  <c r="E15" i="4"/>
  <c r="F15" i="4"/>
  <c r="C16" i="4"/>
  <c r="F16" i="4"/>
  <c r="C17" i="4"/>
  <c r="F17" i="4"/>
  <c r="C18" i="4"/>
  <c r="F18" i="4"/>
  <c r="C19" i="4"/>
  <c r="F19" i="4"/>
  <c r="C20" i="4"/>
  <c r="F20" i="4"/>
  <c r="C21" i="4"/>
  <c r="F21" i="4"/>
  <c r="C22" i="4"/>
  <c r="F22" i="4"/>
  <c r="C23" i="4"/>
  <c r="F23" i="4"/>
  <c r="C24" i="4"/>
  <c r="F24" i="4"/>
  <c r="C25" i="4"/>
  <c r="F25" i="4"/>
  <c r="C26" i="4"/>
  <c r="F26" i="4"/>
  <c r="C27" i="4"/>
  <c r="F27" i="4"/>
  <c r="C28" i="4"/>
  <c r="F28" i="4"/>
  <c r="C29" i="4"/>
  <c r="F29" i="4"/>
  <c r="C30" i="4"/>
  <c r="F30" i="4"/>
  <c r="C31" i="4"/>
  <c r="F31" i="4"/>
  <c r="C32" i="4"/>
  <c r="F32" i="4"/>
  <c r="C33" i="4"/>
  <c r="F33" i="4"/>
  <c r="C34" i="4"/>
  <c r="F34" i="4"/>
  <c r="C43" i="4"/>
  <c r="F43" i="4"/>
  <c r="C44" i="4"/>
  <c r="F44" i="4"/>
  <c r="C45" i="4"/>
  <c r="F45" i="4"/>
  <c r="C46" i="4"/>
  <c r="F46" i="4"/>
  <c r="C72" i="4"/>
  <c r="D72" i="4"/>
  <c r="G72" i="4"/>
  <c r="H5" i="34"/>
  <c r="G8" i="4" s="1"/>
  <c r="H6" i="34"/>
  <c r="G9" i="4" s="1"/>
  <c r="H7" i="34"/>
  <c r="G10" i="4" s="1"/>
  <c r="H8" i="34"/>
  <c r="G11" i="4" s="1"/>
  <c r="H9" i="34"/>
  <c r="G12" i="4" s="1"/>
  <c r="H10" i="34"/>
  <c r="G13" i="4" s="1"/>
  <c r="H11" i="34"/>
  <c r="G14" i="4" s="1"/>
  <c r="H12" i="34"/>
  <c r="G15" i="4" s="1"/>
  <c r="H13" i="34"/>
  <c r="G16" i="4" s="1"/>
  <c r="H14" i="34"/>
  <c r="G17" i="4" s="1"/>
  <c r="H15" i="34"/>
  <c r="G18" i="4" s="1"/>
  <c r="H16" i="34"/>
  <c r="G19" i="4" s="1"/>
  <c r="H17" i="34"/>
  <c r="G20" i="4" s="1"/>
  <c r="H18" i="34"/>
  <c r="G21" i="4" s="1"/>
  <c r="H19" i="34"/>
  <c r="G22" i="4" s="1"/>
  <c r="H20" i="34"/>
  <c r="G23" i="4" s="1"/>
  <c r="H21" i="34"/>
  <c r="G24" i="4" s="1"/>
  <c r="H22" i="34"/>
  <c r="G25" i="4" s="1"/>
  <c r="H23" i="34"/>
  <c r="G26" i="4" s="1"/>
  <c r="H24" i="34"/>
  <c r="G27" i="4" s="1"/>
  <c r="H25" i="34"/>
  <c r="G28" i="4" s="1"/>
  <c r="H26" i="34"/>
  <c r="G29" i="4" s="1"/>
  <c r="H27" i="34"/>
  <c r="G30" i="4" s="1"/>
  <c r="H28" i="34"/>
  <c r="G31" i="4" s="1"/>
  <c r="H29" i="34"/>
  <c r="G32" i="4" s="1"/>
  <c r="H30" i="34"/>
  <c r="G33" i="4" s="1"/>
  <c r="H31" i="34"/>
  <c r="G34" i="4" s="1"/>
  <c r="H32" i="34"/>
  <c r="G43" i="4" s="1"/>
  <c r="H33" i="34"/>
  <c r="G44" i="4" s="1"/>
  <c r="H34" i="34"/>
  <c r="G45" i="4" s="1"/>
  <c r="H35" i="34"/>
  <c r="G46" i="4" s="1"/>
  <c r="H36" i="34"/>
  <c r="G47" i="4" s="1"/>
  <c r="H37" i="34"/>
  <c r="G48" i="4" s="1"/>
  <c r="H38" i="34"/>
  <c r="G49" i="4" s="1"/>
  <c r="H39" i="34"/>
  <c r="G50" i="4" s="1"/>
  <c r="H40" i="34"/>
  <c r="G51" i="4" s="1"/>
  <c r="H41" i="34"/>
  <c r="G52" i="4" s="1"/>
  <c r="H42" i="34"/>
  <c r="G53" i="4" s="1"/>
  <c r="H43" i="34"/>
  <c r="G54" i="4" s="1"/>
  <c r="D3" i="4"/>
  <c r="E3" i="4"/>
  <c r="F3" i="4"/>
  <c r="G3" i="4"/>
  <c r="H3" i="4"/>
  <c r="C3" i="4"/>
  <c r="F47" i="4"/>
  <c r="F48" i="4"/>
  <c r="F49" i="4"/>
  <c r="F50" i="4"/>
  <c r="F51" i="4"/>
  <c r="F52" i="4"/>
  <c r="F53" i="4"/>
  <c r="F54" i="4"/>
  <c r="H23" i="4"/>
  <c r="C47" i="4"/>
  <c r="C48" i="4"/>
  <c r="C49" i="4"/>
  <c r="C50" i="4"/>
  <c r="C51" i="4"/>
  <c r="C52" i="4"/>
  <c r="C53" i="4"/>
  <c r="C54" i="4"/>
  <c r="F4" i="4"/>
  <c r="C6" i="4"/>
  <c r="E72" i="4"/>
  <c r="H4" i="34"/>
  <c r="G6" i="4" s="1"/>
  <c r="E3" i="34" l="1"/>
  <c r="D5" i="4" s="1"/>
  <c r="B72" i="4"/>
  <c r="H3" i="34"/>
  <c r="G5" i="4" s="1"/>
  <c r="F5" i="4"/>
  <c r="H2" i="34"/>
  <c r="G4" i="4" s="1"/>
  <c r="E4" i="34"/>
  <c r="D6" i="4" s="1"/>
  <c r="E2" i="34"/>
  <c r="D4" i="4" s="1"/>
</calcChain>
</file>

<file path=xl/sharedStrings.xml><?xml version="1.0" encoding="utf-8"?>
<sst xmlns="http://schemas.openxmlformats.org/spreadsheetml/2006/main" count="256" uniqueCount="47">
  <si>
    <t>Region</t>
  </si>
  <si>
    <t>National</t>
  </si>
  <si>
    <t>Ohangwena</t>
  </si>
  <si>
    <t>Oshikoto</t>
  </si>
  <si>
    <t>Omusati</t>
  </si>
  <si>
    <t>Oshana</t>
  </si>
  <si>
    <t>Kunene</t>
  </si>
  <si>
    <t>Erongo</t>
  </si>
  <si>
    <t>Otjozondjupa</t>
  </si>
  <si>
    <t>Omaheke</t>
  </si>
  <si>
    <t>Khomas</t>
  </si>
  <si>
    <t>Hardap</t>
  </si>
  <si>
    <t/>
  </si>
  <si>
    <t>Total</t>
  </si>
  <si>
    <t>Females</t>
  </si>
  <si>
    <t>Males</t>
  </si>
  <si>
    <t>By Administrative Region</t>
  </si>
  <si>
    <t>Female</t>
  </si>
  <si>
    <t>Male</t>
  </si>
  <si>
    <t>Regions</t>
  </si>
  <si>
    <t>REGION</t>
  </si>
  <si>
    <t>Orphans</t>
  </si>
  <si>
    <t>Vulnerable</t>
  </si>
  <si>
    <t>Orphaned</t>
  </si>
  <si>
    <t>Age Group</t>
  </si>
  <si>
    <t>Enrolment</t>
  </si>
  <si>
    <t xml:space="preserve">15 to 19 </t>
  </si>
  <si>
    <t xml:space="preserve">20 to 24 </t>
  </si>
  <si>
    <t xml:space="preserve">25 or older </t>
  </si>
  <si>
    <t xml:space="preserve">Receiving Support </t>
  </si>
  <si>
    <t xml:space="preserve">5 or less </t>
  </si>
  <si>
    <t xml:space="preserve">6 to 9 </t>
  </si>
  <si>
    <t xml:space="preserve">10 to 14 </t>
  </si>
  <si>
    <t>Table 63    continued</t>
  </si>
  <si>
    <t>Table 63     Male and female OVC enrolments in Regions</t>
  </si>
  <si>
    <t>Table 64    Male and female OVC enrolments Per Age Group</t>
  </si>
  <si>
    <t>as % of Total learners</t>
  </si>
  <si>
    <t>as % of Total Orphans</t>
  </si>
  <si>
    <t>Vulnerable Children</t>
  </si>
  <si>
    <t>as % of Total VCs</t>
  </si>
  <si>
    <t>Kavango East</t>
  </si>
  <si>
    <t>Kavango West</t>
  </si>
  <si>
    <t>Zambezi</t>
  </si>
  <si>
    <t>Female enrolment</t>
  </si>
  <si>
    <t>Male enrolment</t>
  </si>
  <si>
    <t>Chapter 8,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</si>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</sst>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font>
      <sz val="10"/>
      <name val="Arial"/>
    </font>
    <font>
      <sz val="10"/>
      <name val="Arial"/>
      <family val="2"/>
    </font>
    <font>
      <sz val="10"/>
      <name val="Arial"/>
      <family val="2"/>
    </font>
    <font>
      <b/>
      <sz val="10"/>
      <name val="Arial"/>
      <family val="2"/>
    </font>
    <font>
      <sz val="10"/>
      <color indexed="8"/>
      <name val="Tahoma"/>
      <family val="2"/>
    </font>
    <font>
      <sz val="10"/>
      <color indexed="8"/>
      <name val="Tahoma"/>
      <family val="2"/>
    </font>
    <font>
      <sz val="10"/>
      <name val="Arial"/>
      <family val="2"/>
    </font>
    <font>
      <i/>
      <sz val="10"/>
      <name val="Arial"/>
      <family val="2"/>
    </font>
    <font>
      <sz val="9"/>
      <name val="Palatino"/>
    </font>
    <font>
      <sz val="9"/>
      <name val="Arial"/>
      <family val="2"/>
    </font>
    <font>
      <sz val="10"/>
      <name val="Dialog"/>
    </font>
  </fonts>
  <fills count="6">
    <fill>
      <patternFill patternType="none"/>
    </fill>
    <fill>
      <patternFill patternType="gray125"/>
    </fill>
    <fill>
      <patternFill patternType="solid">
        <fgColor indexed="22"/>
      </patternFill>
    </fill>
    <fill>
      <patternFill patternType="solid">
        <fgColor indexed="13"/>
        <bgColor indexed="64"/>
      </patternFill>
    </fill>
    <fill>
      <patternFill patternType="solid">
        <fgColor indexed="55"/>
        <bgColor indexed="64"/>
      </patternFill>
    </fill>
    <fill>
      <patternFill patternType="solid">
        <fgColor indexed="22"/>
        <bgColor indexed="64"/>
      </patternFill>
    </fill>
  </fills>
  <borders count="1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03">
    <xf numFmtId="0" fontId="0" fillId="0" borderId="0" xfId="0"/>
    <xf numFmtId="0" fontId="2" fillId="0" borderId="1" xfId="0" applyFont="1" applyBorder="1"/>
    <xf numFmtId="0" fontId="0" fillId="0" borderId="2" xfId="0" applyBorder="1"/>
    <xf numFmtId="0" fontId="0" fillId="0" borderId="3" xfId="0" applyBorder="1"/>
    <xf numFmtId="0" fontId="3" fillId="0" borderId="1" xfId="0" applyFont="1" applyBorder="1"/>
    <xf numFmtId="0" fontId="4" fillId="0" borderId="0" xfId="0" applyFont="1" applyFill="1" applyAlignment="1">
      <alignment horizontal="center" vertical="top"/>
    </xf>
    <xf numFmtId="0" fontId="4" fillId="0" borderId="4" xfId="0" applyNumberFormat="1" applyFont="1" applyBorder="1" applyAlignment="1">
      <alignment vertical="top"/>
    </xf>
    <xf numFmtId="0" fontId="4" fillId="0" borderId="4" xfId="0" applyFont="1" applyBorder="1"/>
    <xf numFmtId="0" fontId="5" fillId="2" borderId="0" xfId="0" applyFont="1" applyFill="1" applyAlignment="1">
      <alignment horizontal="center" vertical="top"/>
    </xf>
    <xf numFmtId="0" fontId="4" fillId="2" borderId="0" xfId="0" applyFont="1" applyFill="1" applyAlignment="1">
      <alignment horizontal="center" vertical="top"/>
    </xf>
    <xf numFmtId="0" fontId="5" fillId="2" borderId="5" xfId="0" applyFont="1" applyFill="1" applyBorder="1" applyAlignment="1">
      <alignment horizontal="center" vertical="top"/>
    </xf>
    <xf numFmtId="3" fontId="5" fillId="0" borderId="4" xfId="0" applyNumberFormat="1" applyFont="1" applyFill="1" applyBorder="1" applyAlignment="1">
      <alignment horizontal="right" vertical="top"/>
    </xf>
    <xf numFmtId="165" fontId="5" fillId="0" borderId="4" xfId="0" applyNumberFormat="1" applyFont="1" applyFill="1" applyBorder="1" applyAlignment="1" applyProtection="1">
      <alignment horizontal="right" vertical="top"/>
    </xf>
    <xf numFmtId="165" fontId="0" fillId="3" borderId="4" xfId="0" applyNumberFormat="1" applyFill="1" applyBorder="1" applyAlignment="1">
      <alignment horizontal="right"/>
    </xf>
    <xf numFmtId="165" fontId="5" fillId="4" borderId="4" xfId="0" applyNumberFormat="1" applyFont="1" applyFill="1" applyBorder="1" applyAlignment="1" applyProtection="1">
      <alignment horizontal="right" vertical="top"/>
    </xf>
    <xf numFmtId="165" fontId="0" fillId="4" borderId="4" xfId="0" applyNumberFormat="1" applyFill="1" applyBorder="1" applyAlignment="1">
      <alignment horizontal="right"/>
    </xf>
    <xf numFmtId="0" fontId="0" fillId="0" borderId="4" xfId="0" applyBorder="1"/>
    <xf numFmtId="0" fontId="3" fillId="0" borderId="0" xfId="0" applyFont="1"/>
    <xf numFmtId="0" fontId="3" fillId="0" borderId="4" xfId="0" applyFont="1" applyBorder="1"/>
    <xf numFmtId="165" fontId="2" fillId="3" borderId="4" xfId="1" applyNumberFormat="1" applyFont="1" applyFill="1" applyBorder="1"/>
    <xf numFmtId="0" fontId="3" fillId="0" borderId="0" xfId="0" applyFont="1" applyAlignment="1">
      <alignment vertical="top"/>
    </xf>
    <xf numFmtId="0" fontId="6" fillId="0" borderId="0" xfId="0" applyFont="1"/>
    <xf numFmtId="0" fontId="2" fillId="0" borderId="6" xfId="0" applyFont="1" applyBorder="1" applyAlignment="1">
      <alignment vertical="center"/>
    </xf>
    <xf numFmtId="0" fontId="2" fillId="0" borderId="0" xfId="0" applyFont="1" applyFill="1" applyBorder="1" applyAlignment="1">
      <alignment horizontal="center" vertical="center"/>
    </xf>
    <xf numFmtId="0" fontId="6" fillId="0" borderId="0" xfId="0" applyFont="1" applyFill="1" applyBorder="1"/>
    <xf numFmtId="0" fontId="2" fillId="0" borderId="7" xfId="0" applyFont="1" applyBorder="1" applyAlignment="1">
      <alignment vertical="center"/>
    </xf>
    <xf numFmtId="0" fontId="3" fillId="0" borderId="0" xfId="0" applyFont="1" applyAlignment="1"/>
    <xf numFmtId="164" fontId="3" fillId="0" borderId="0" xfId="0" applyNumberFormat="1" applyFont="1" applyAlignment="1"/>
    <xf numFmtId="165" fontId="3" fillId="0" borderId="0" xfId="1" applyNumberFormat="1" applyFont="1" applyAlignment="1"/>
    <xf numFmtId="165" fontId="2" fillId="0" borderId="0" xfId="1" applyNumberFormat="1" applyFont="1" applyAlignment="1"/>
    <xf numFmtId="164" fontId="3" fillId="0" borderId="0" xfId="0" applyNumberFormat="1" applyFont="1" applyFill="1" applyBorder="1" applyAlignment="1"/>
    <xf numFmtId="0" fontId="3" fillId="0" borderId="0" xfId="0" applyFont="1" applyAlignment="1">
      <alignment vertical="center"/>
    </xf>
    <xf numFmtId="0" fontId="7" fillId="5" borderId="0" xfId="0" applyFont="1" applyFill="1" applyAlignment="1">
      <alignment vertical="center"/>
    </xf>
    <xf numFmtId="164" fontId="2" fillId="5" borderId="0" xfId="0" applyNumberFormat="1" applyFont="1" applyFill="1" applyAlignment="1">
      <alignment vertical="center"/>
    </xf>
    <xf numFmtId="165" fontId="2" fillId="5" borderId="0" xfId="1" applyNumberFormat="1" applyFont="1" applyFill="1" applyAlignment="1">
      <alignment vertical="center"/>
    </xf>
    <xf numFmtId="164" fontId="2" fillId="0" borderId="0" xfId="0" applyNumberFormat="1" applyFont="1" applyFill="1" applyBorder="1" applyAlignment="1">
      <alignment vertical="center"/>
    </xf>
    <xf numFmtId="0" fontId="2" fillId="0" borderId="0" xfId="0" applyFont="1" applyAlignment="1"/>
    <xf numFmtId="164" fontId="2" fillId="0" borderId="0" xfId="0" applyNumberFormat="1" applyFont="1" applyAlignment="1"/>
    <xf numFmtId="164" fontId="2" fillId="0" borderId="0" xfId="0" applyNumberFormat="1" applyFont="1" applyFill="1" applyBorder="1" applyAlignment="1"/>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7" xfId="0" applyFont="1" applyBorder="1"/>
    <xf numFmtId="164" fontId="2" fillId="0" borderId="7" xfId="0" applyNumberFormat="1" applyFont="1" applyBorder="1"/>
    <xf numFmtId="165" fontId="2" fillId="0" borderId="7" xfId="1" applyNumberFormat="1" applyFont="1" applyBorder="1"/>
    <xf numFmtId="164" fontId="6" fillId="0" borderId="0" xfId="0" applyNumberFormat="1" applyFont="1"/>
    <xf numFmtId="165" fontId="6" fillId="0" borderId="0" xfId="1" applyNumberFormat="1" applyFont="1"/>
    <xf numFmtId="164" fontId="2" fillId="0" borderId="0" xfId="0" applyNumberFormat="1" applyFont="1"/>
    <xf numFmtId="165" fontId="2" fillId="0" borderId="0" xfId="1" applyNumberFormat="1" applyFont="1"/>
    <xf numFmtId="164" fontId="2" fillId="0" borderId="6" xfId="0" applyNumberFormat="1" applyFont="1" applyBorder="1" applyAlignment="1">
      <alignment vertical="center"/>
    </xf>
    <xf numFmtId="165" fontId="2" fillId="0" borderId="6" xfId="1" applyNumberFormat="1" applyFont="1" applyBorder="1" applyAlignment="1">
      <alignment horizontal="center" vertical="center"/>
    </xf>
    <xf numFmtId="164" fontId="2" fillId="0" borderId="6" xfId="0" applyNumberFormat="1" applyFont="1" applyBorder="1" applyAlignment="1">
      <alignment horizontal="center" vertical="center"/>
    </xf>
    <xf numFmtId="164" fontId="2" fillId="0" borderId="7" xfId="0" applyNumberFormat="1" applyFont="1" applyBorder="1" applyAlignment="1">
      <alignment horizontal="right" vertical="center"/>
    </xf>
    <xf numFmtId="165" fontId="2" fillId="0" borderId="7" xfId="1" applyNumberFormat="1" applyFont="1" applyBorder="1" applyAlignment="1">
      <alignment horizontal="right" vertical="center"/>
    </xf>
    <xf numFmtId="164" fontId="2" fillId="0" borderId="0" xfId="0" applyNumberFormat="1" applyFont="1" applyFill="1" applyAlignment="1"/>
    <xf numFmtId="1" fontId="6" fillId="0" borderId="0" xfId="1" applyNumberFormat="1" applyFont="1"/>
    <xf numFmtId="9" fontId="6" fillId="0" borderId="0" xfId="1" applyFont="1"/>
    <xf numFmtId="0" fontId="6" fillId="0" borderId="7" xfId="0" applyFont="1" applyBorder="1"/>
    <xf numFmtId="0" fontId="2" fillId="0" borderId="0" xfId="0" applyFont="1" applyBorder="1" applyAlignment="1">
      <alignment vertical="center"/>
    </xf>
    <xf numFmtId="165" fontId="2" fillId="0" borderId="0" xfId="1" applyNumberFormat="1" applyFont="1" applyFill="1" applyAlignment="1"/>
    <xf numFmtId="0" fontId="2" fillId="0" borderId="6" xfId="0" applyFont="1" applyBorder="1" applyAlignment="1">
      <alignment horizontal="center" vertical="center"/>
    </xf>
    <xf numFmtId="0" fontId="3" fillId="0" borderId="7" xfId="0" applyFont="1" applyBorder="1"/>
    <xf numFmtId="165" fontId="2" fillId="0" borderId="7" xfId="1" applyNumberFormat="1" applyFont="1" applyBorder="1" applyAlignment="1"/>
    <xf numFmtId="165" fontId="2" fillId="0" borderId="6" xfId="1" applyNumberFormat="1" applyFont="1" applyBorder="1" applyAlignment="1"/>
    <xf numFmtId="0" fontId="2" fillId="0" borderId="6" xfId="0" applyFont="1" applyBorder="1"/>
    <xf numFmtId="0" fontId="2" fillId="0" borderId="8" xfId="0" applyFont="1" applyBorder="1"/>
    <xf numFmtId="0" fontId="2" fillId="0" borderId="2" xfId="0" applyFont="1" applyBorder="1"/>
    <xf numFmtId="0" fontId="2" fillId="0" borderId="3" xfId="0" applyFont="1" applyBorder="1"/>
    <xf numFmtId="164" fontId="2" fillId="0" borderId="0" xfId="0" applyNumberFormat="1" applyFont="1" applyBorder="1" applyAlignment="1">
      <alignment horizontal="center" vertical="center"/>
    </xf>
    <xf numFmtId="164" fontId="2" fillId="0" borderId="0" xfId="0" applyNumberFormat="1" applyFont="1" applyBorder="1" applyAlignment="1">
      <alignment horizontal="right" vertical="center"/>
    </xf>
    <xf numFmtId="0" fontId="8" fillId="0" borderId="0" xfId="0" applyFont="1" applyAlignment="1">
      <alignment horizontal="left"/>
    </xf>
    <xf numFmtId="0" fontId="8" fillId="0" borderId="0" xfId="0" applyFont="1"/>
    <xf numFmtId="164" fontId="8" fillId="0" borderId="0" xfId="0" applyNumberFormat="1" applyFont="1"/>
    <xf numFmtId="165" fontId="8" fillId="0" borderId="0" xfId="1" applyNumberFormat="1" applyFont="1"/>
    <xf numFmtId="165" fontId="9" fillId="0" borderId="0" xfId="1" applyNumberFormat="1" applyFont="1" applyAlignment="1"/>
    <xf numFmtId="0" fontId="9" fillId="0" borderId="0" xfId="0" applyFont="1"/>
    <xf numFmtId="164" fontId="8" fillId="0" borderId="0" xfId="0" applyNumberFormat="1" applyFont="1" applyAlignment="1">
      <alignment horizontal="left"/>
    </xf>
    <xf numFmtId="164" fontId="8" fillId="0" borderId="0" xfId="0" applyNumberFormat="1" applyFont="1" applyAlignment="1">
      <alignment horizontal="right"/>
    </xf>
    <xf numFmtId="0" fontId="3" fillId="0" borderId="6" xfId="0" applyFont="1" applyBorder="1"/>
    <xf numFmtId="0" fontId="3" fillId="0" borderId="0" xfId="0" applyFont="1" applyBorder="1"/>
    <xf numFmtId="0" fontId="6" fillId="0" borderId="0" xfId="0" applyFont="1" applyBorder="1"/>
    <xf numFmtId="0" fontId="2" fillId="0" borderId="0" xfId="0" applyFont="1" applyBorder="1"/>
    <xf numFmtId="0" fontId="6" fillId="0" borderId="9" xfId="0" applyFont="1" applyBorder="1"/>
    <xf numFmtId="0" fontId="2" fillId="0" borderId="9" xfId="0" applyFont="1" applyBorder="1"/>
    <xf numFmtId="0" fontId="2" fillId="0" borderId="1" xfId="0" applyFont="1" applyBorder="1" applyAlignment="1"/>
    <xf numFmtId="0" fontId="2" fillId="0" borderId="2" xfId="0" applyFont="1" applyBorder="1" applyAlignment="1"/>
    <xf numFmtId="0" fontId="2" fillId="0" borderId="3" xfId="0" applyFont="1" applyBorder="1" applyAlignment="1"/>
    <xf numFmtId="0" fontId="10" fillId="0" borderId="0" xfId="0" applyFont="1" applyAlignment="1">
      <alignment horizontal="right"/>
    </xf>
    <xf numFmtId="0" fontId="10" fillId="0" borderId="7" xfId="0" applyFont="1" applyBorder="1" applyAlignment="1">
      <alignment horizontal="right"/>
    </xf>
    <xf numFmtId="0" fontId="10" fillId="0" borderId="10" xfId="0" applyFont="1" applyBorder="1" applyAlignment="1">
      <alignment horizontal="right"/>
    </xf>
    <xf numFmtId="0" fontId="2" fillId="0" borderId="6" xfId="0" applyFont="1" applyBorder="1" applyAlignment="1">
      <alignment horizontal="center" vertical="center" wrapText="1"/>
    </xf>
    <xf numFmtId="0" fontId="4" fillId="2" borderId="0" xfId="0" applyFont="1" applyFill="1" applyAlignment="1">
      <alignment horizontal="center" vertical="top" wrapText="1"/>
    </xf>
    <xf numFmtId="0" fontId="3" fillId="0" borderId="7" xfId="0" applyFont="1" applyBorder="1" applyAlignment="1">
      <alignment horizontal="right"/>
    </xf>
    <xf numFmtId="0" fontId="2" fillId="0" borderId="7" xfId="0" applyFont="1" applyBorder="1" applyAlignment="1">
      <alignment horizontal="right"/>
    </xf>
    <xf numFmtId="0" fontId="3" fillId="0" borderId="3" xfId="0" applyFont="1" applyBorder="1" applyAlignment="1">
      <alignment horizontal="right"/>
    </xf>
    <xf numFmtId="0" fontId="2" fillId="0" borderId="10" xfId="0" applyFont="1" applyBorder="1" applyAlignment="1">
      <alignment horizontal="right"/>
    </xf>
    <xf numFmtId="0" fontId="6" fillId="0" borderId="10" xfId="0" applyFont="1" applyBorder="1"/>
    <xf numFmtId="3" fontId="0" fillId="0" borderId="0" xfId="0" applyNumberFormat="1"/>
    <xf numFmtId="0" fontId="1" fillId="0" borderId="0" xfId="0" applyFont="1" applyAlignment="1"/>
    <xf numFmtId="0" fontId="1" fillId="0" borderId="1" xfId="0" applyFont="1" applyBorder="1"/>
    <xf numFmtId="0" fontId="2" fillId="0" borderId="7" xfId="0" applyFont="1" applyBorder="1" applyAlignment="1">
      <alignment horizontal="center"/>
    </xf>
    <xf numFmtId="0" fontId="2" fillId="0" borderId="3" xfId="0" applyFont="1" applyBorder="1" applyAlignment="1">
      <alignment horizontal="center"/>
    </xf>
    <xf numFmtId="0" fontId="2" fillId="0" borderId="10" xfId="0" applyFont="1" applyBorder="1" applyAlignment="1">
      <alignment horizont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2873889289749"/>
          <c:y val="8.1736909323116225E-2"/>
          <c:w val="0.7992339682970595"/>
          <c:h val="0.61512897094759711"/>
        </c:manualLayout>
      </c:layout>
      <c:barChart>
        <c:barDir val="col"/>
        <c:grouping val="stacked"/>
        <c:varyColors val="0"/>
        <c:ser>
          <c:idx val="0"/>
          <c:order val="0"/>
          <c:spPr>
            <a:solidFill>
              <a:schemeClr val="accent1"/>
            </a:solidFill>
            <a:ln>
              <a:noFill/>
            </a:ln>
            <a:effectLst/>
          </c:spPr>
          <c:invertIfNegative val="0"/>
          <c:cat>
            <c:strRef>
              <c:f>(Table!$A$8,Table!$A$11,Table!$A$14,Table!$A$17,Table!$A$20,Table!$A$23,Table!$A$26,Table!$A$29,Table!$A$32,Table!$A$43,Table!$A$46,Table!$A$49,Table!$A$52,Table!$A$55)</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(Table!$C$8,Table!$C$11,Table!$C$14,Table!$C$17,Table!$C$20,Table!$C$23,Table!$C$26,Table!$C$29,Table!$C$32,Table!$C$43,Table!$C$46,Table!$C$49,Table!$C$52,Table!$C$55)</c:f>
              <c:numCache>
                <c:formatCode>#,##0;\-#,##0;\-</c:formatCode>
                <c:ptCount val="14"/>
                <c:pt idx="0">
                  <c:v>5561</c:v>
                </c:pt>
                <c:pt idx="1">
                  <c:v>3713</c:v>
                </c:pt>
                <c:pt idx="2">
                  <c:v>3832</c:v>
                </c:pt>
                <c:pt idx="3">
                  <c:v>10712</c:v>
                </c:pt>
                <c:pt idx="4">
                  <c:v>5551</c:v>
                </c:pt>
                <c:pt idx="5">
                  <c:v>6618</c:v>
                </c:pt>
                <c:pt idx="6">
                  <c:v>3465</c:v>
                </c:pt>
                <c:pt idx="7">
                  <c:v>26927</c:v>
                </c:pt>
                <c:pt idx="8">
                  <c:v>2959</c:v>
                </c:pt>
                <c:pt idx="9">
                  <c:v>19325</c:v>
                </c:pt>
                <c:pt idx="10">
                  <c:v>9215</c:v>
                </c:pt>
                <c:pt idx="11">
                  <c:v>12341</c:v>
                </c:pt>
                <c:pt idx="12">
                  <c:v>4938</c:v>
                </c:pt>
                <c:pt idx="13">
                  <c:v>7198</c:v>
                </c:pt>
              </c:numCache>
            </c:numRef>
          </c:val>
          <c:extLst xmlns:c16r2="http://schemas.microsoft.com/office/drawing/2015/06/chart">
            <c:ext xmlns:c16="http://schemas.microsoft.com/office/drawing/2014/chart" uri="{C3380CC4-5D6E-409C-BE32-E72D297353CC}">
              <c16:uniqueId val="{00000000-B151-490A-A9BD-3017771F529B}"/>
            </c:ext>
          </c:extLst>
        </c:ser>
        <c:dLbls>
          <c:showLegendKey val="0"/>
          <c:showVal val="0"/>
          <c:showCatName val="0"/>
          <c:showSerName val="0"/>
          <c:showPercent val="0"/>
          <c:showBubbleSize val="0"/>
        </c:dLbls>
        <c:gapWidth val="219"/>
        <c:overlap val="100"/>
        <c:axId val="44535808"/>
        <c:axId val="44537344"/>
      </c:barChart>
      <c:catAx>
        <c:axId val="44535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37344"/>
        <c:crosses val="autoZero"/>
        <c:auto val="1"/>
        <c:lblAlgn val="ctr"/>
        <c:lblOffset val="100"/>
        <c:noMultiLvlLbl val="0"/>
      </c:catAx>
      <c:valAx>
        <c:axId val="445373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35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41713240103657"/>
          <c:y val="8.602154699447101E-2"/>
          <c:w val="0.78593407685238081"/>
          <c:h val="0.53709038164925271"/>
        </c:manualLayout>
      </c:layout>
      <c:barChart>
        <c:barDir val="col"/>
        <c:grouping val="clustered"/>
        <c:varyColors val="0"/>
        <c:ser>
          <c:idx val="0"/>
          <c:order val="0"/>
          <c:tx>
            <c:strRef>
              <c:f>Table!$F$3</c:f>
              <c:strCache>
                <c:ptCount val="1"/>
                <c:pt idx="0">
                  <c:v>Vulnerable Children</c:v>
                </c:pt>
              </c:strCache>
            </c:strRef>
          </c:tx>
          <c:spPr>
            <a:solidFill>
              <a:schemeClr val="accent1"/>
            </a:solidFill>
            <a:ln>
              <a:noFill/>
            </a:ln>
            <a:effectLst/>
          </c:spPr>
          <c:invertIfNegative val="0"/>
          <c:cat>
            <c:strRef>
              <c:f>(Table!$A$8,Table!$A$11,Table!$A$14,Table!$A$17,Table!$A$20,Table!$A$23,Table!$A$26,Table!$A$29,Table!$A$32,Table!$A$43,Table!$A$46,Table!$A$49,Table!$A$52,Table!$A$55)</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(Table!$F$8,Table!$F$11,Table!$F$14,Table!$F$17,Table!$F$20,Table!$F$23,Table!$F$26,Table!$F$29,Table!$F$32,Table!$F$43,Table!$F$46,Table!$F$49,Table!$F$52,Table!$F$55)</c:f>
              <c:numCache>
                <c:formatCode>#,##0;\-#,##0;\-</c:formatCode>
                <c:ptCount val="14"/>
                <c:pt idx="0">
                  <c:v>8646</c:v>
                </c:pt>
                <c:pt idx="1">
                  <c:v>4652</c:v>
                </c:pt>
                <c:pt idx="2">
                  <c:v>7415</c:v>
                </c:pt>
                <c:pt idx="3">
                  <c:v>16711</c:v>
                </c:pt>
                <c:pt idx="4">
                  <c:v>14887</c:v>
                </c:pt>
                <c:pt idx="5">
                  <c:v>7498</c:v>
                </c:pt>
                <c:pt idx="6">
                  <c:v>7997</c:v>
                </c:pt>
                <c:pt idx="7">
                  <c:v>24669</c:v>
                </c:pt>
                <c:pt idx="8">
                  <c:v>6307</c:v>
                </c:pt>
                <c:pt idx="9">
                  <c:v>21703</c:v>
                </c:pt>
                <c:pt idx="10">
                  <c:v>7398</c:v>
                </c:pt>
                <c:pt idx="11">
                  <c:v>17178</c:v>
                </c:pt>
                <c:pt idx="12">
                  <c:v>7397</c:v>
                </c:pt>
                <c:pt idx="13">
                  <c:v>8967</c:v>
                </c:pt>
              </c:numCache>
            </c:numRef>
          </c:val>
          <c:extLst xmlns:c16r2="http://schemas.microsoft.com/office/drawing/2015/06/chart">
            <c:ext xmlns:c16="http://schemas.microsoft.com/office/drawing/2014/chart" uri="{C3380CC4-5D6E-409C-BE32-E72D297353CC}">
              <c16:uniqueId val="{00000000-F575-4B85-8F0F-BF2FB9AE7A72}"/>
            </c:ext>
          </c:extLst>
        </c:ser>
        <c:dLbls>
          <c:showLegendKey val="0"/>
          <c:showVal val="0"/>
          <c:showCatName val="0"/>
          <c:showSerName val="0"/>
          <c:showPercent val="0"/>
          <c:showBubbleSize val="0"/>
        </c:dLbls>
        <c:gapWidth val="219"/>
        <c:overlap val="-27"/>
        <c:axId val="44645760"/>
        <c:axId val="44738048"/>
      </c:barChart>
      <c:catAx>
        <c:axId val="44645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738048"/>
        <c:crosses val="autoZero"/>
        <c:auto val="1"/>
        <c:lblAlgn val="ctr"/>
        <c:lblOffset val="100"/>
        <c:noMultiLvlLbl val="0"/>
      </c:catAx>
      <c:valAx>
        <c:axId val="4473804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457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58</xdr:row>
      <xdr:rowOff>7620</xdr:rowOff>
    </xdr:from>
    <xdr:to>
      <xdr:col>13</xdr:col>
      <xdr:colOff>360049</xdr:colOff>
      <xdr:row>64</xdr:row>
      <xdr:rowOff>83878</xdr:rowOff>
    </xdr:to>
    <xdr:sp macro="" textlink="">
      <xdr:nvSpPr>
        <xdr:cNvPr id="1029" name="Text Box 5"/>
        <xdr:cNvSpPr txBox="1">
          <a:spLocks noChangeArrowheads="1"/>
        </xdr:cNvSpPr>
      </xdr:nvSpPr>
      <xdr:spPr bwMode="auto">
        <a:xfrm>
          <a:off x="0" y="9578340"/>
          <a:ext cx="9509760" cy="1013460"/>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Table 63 reports on the number of Orphans and Vulnerable children in the schools. Regional totals per gender is reported.</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The table further shows the figures as a percentage of total enrolment in the regions and on both genders. For example for the orphans, it was obtained by dividing the total number of Orphans by the the total regional enrolment. The same principle was applied to both Females and Males. </a:t>
          </a:r>
        </a:p>
        <a:p>
          <a:pPr algn="just" rtl="0">
            <a:lnSpc>
              <a:spcPts val="1100"/>
            </a:lnSpc>
            <a:defRPr sz="1000"/>
          </a:pPr>
          <a:endParaRPr lang="en-US" sz="1000" b="0" i="0" strike="noStrike">
            <a:solidFill>
              <a:srgbClr val="000000"/>
            </a:solidFill>
            <a:latin typeface="Palatino"/>
          </a:endParaRPr>
        </a:p>
        <a:p>
          <a:pPr algn="just" rtl="0">
            <a:defRPr sz="1000"/>
          </a:pPr>
          <a:r>
            <a:rPr lang="en-US" sz="1000" b="0" i="0" strike="noStrike">
              <a:solidFill>
                <a:srgbClr val="000000"/>
              </a:solidFill>
              <a:latin typeface="Palatino"/>
            </a:rPr>
            <a:t>Further calculation was also done to indicate the regional representation of the total number of orphans in the system. This was obtained by dividing the total number of orphans in tregions, by the number of orphans in all schools. This was also the same in case of Vulnerable Children.</a:t>
          </a:r>
        </a:p>
      </xdr:txBody>
    </xdr:sp>
    <xdr:clientData/>
  </xdr:twoCellAnchor>
  <xdr:twoCellAnchor>
    <xdr:from>
      <xdr:col>8</xdr:col>
      <xdr:colOff>137160</xdr:colOff>
      <xdr:row>5</xdr:row>
      <xdr:rowOff>68580</xdr:rowOff>
    </xdr:from>
    <xdr:to>
      <xdr:col>10</xdr:col>
      <xdr:colOff>478198</xdr:colOff>
      <xdr:row>9</xdr:row>
      <xdr:rowOff>76200</xdr:rowOff>
    </xdr:to>
    <xdr:sp macro="" textlink="">
      <xdr:nvSpPr>
        <xdr:cNvPr id="7" name="TextBox 6"/>
        <xdr:cNvSpPr txBox="1"/>
      </xdr:nvSpPr>
      <xdr:spPr>
        <a:xfrm>
          <a:off x="6233160" y="1013460"/>
          <a:ext cx="1577340" cy="662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Figure 63a: Enrolment of  Orphaned Learners</a:t>
          </a:r>
          <a:r>
            <a:rPr lang="en-US" sz="1100" b="1" baseline="0"/>
            <a:t> per Region</a:t>
          </a:r>
          <a:endParaRPr lang="en-US" sz="1100" b="1"/>
        </a:p>
      </xdr:txBody>
    </xdr:sp>
    <xdr:clientData/>
  </xdr:twoCellAnchor>
  <xdr:twoCellAnchor>
    <xdr:from>
      <xdr:col>8</xdr:col>
      <xdr:colOff>222885</xdr:colOff>
      <xdr:row>38</xdr:row>
      <xdr:rowOff>121920</xdr:rowOff>
    </xdr:from>
    <xdr:to>
      <xdr:col>13</xdr:col>
      <xdr:colOff>179083</xdr:colOff>
      <xdr:row>41</xdr:row>
      <xdr:rowOff>160020</xdr:rowOff>
    </xdr:to>
    <xdr:sp macro="" textlink="">
      <xdr:nvSpPr>
        <xdr:cNvPr id="10" name="TextBox 9"/>
        <xdr:cNvSpPr txBox="1"/>
      </xdr:nvSpPr>
      <xdr:spPr>
        <a:xfrm>
          <a:off x="6332220" y="6560820"/>
          <a:ext cx="2994660" cy="4495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t>Figure 63b:   Enrolment of Vulnerable Learners per Region</a:t>
          </a:r>
        </a:p>
      </xdr:txBody>
    </xdr:sp>
    <xdr:clientData/>
  </xdr:twoCellAnchor>
  <xdr:twoCellAnchor>
    <xdr:from>
      <xdr:col>8</xdr:col>
      <xdr:colOff>43815</xdr:colOff>
      <xdr:row>67</xdr:row>
      <xdr:rowOff>91440</xdr:rowOff>
    </xdr:from>
    <xdr:to>
      <xdr:col>13</xdr:col>
      <xdr:colOff>472454</xdr:colOff>
      <xdr:row>81</xdr:row>
      <xdr:rowOff>0</xdr:rowOff>
    </xdr:to>
    <xdr:sp macro="" textlink="">
      <xdr:nvSpPr>
        <xdr:cNvPr id="12" name="TextBox 11"/>
        <xdr:cNvSpPr txBox="1"/>
      </xdr:nvSpPr>
      <xdr:spPr>
        <a:xfrm>
          <a:off x="6149340" y="10660380"/>
          <a:ext cx="3474720" cy="2552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The number of Orphaned</a:t>
          </a:r>
          <a:r>
            <a:rPr lang="en-US" sz="1100" baseline="0"/>
            <a:t> and Vulnerable Children in their age groups and Gender were reported in Table 64.</a:t>
          </a:r>
        </a:p>
        <a:p>
          <a:endParaRPr lang="en-US" sz="1100" baseline="0"/>
        </a:p>
        <a:p>
          <a:r>
            <a:rPr lang="en-US" sz="1100" baseline="0"/>
            <a:t>A separate count was done for Orphans as well as for the Vulnerable Children. Note should be taken that "Vulnerability" was actually defined in terms of socio-economic needs and does not necessarily include those that are otherwise "physiological or psychological" vulnerable.</a:t>
          </a:r>
        </a:p>
        <a:p>
          <a:endParaRPr lang="en-US" sz="1100" baseline="0"/>
        </a:p>
        <a:p>
          <a:r>
            <a:rPr lang="en-US" sz="1100" baseline="0"/>
            <a:t>A number of learners who lost their parents, for example, were not necessarily regarded as vulnerable, hence a higher number of orphans, than vulnerable children.</a:t>
          </a:r>
          <a:endParaRPr lang="en-US" sz="1100"/>
        </a:p>
      </xdr:txBody>
    </xdr:sp>
    <xdr:clientData/>
  </xdr:twoCellAnchor>
  <xdr:twoCellAnchor>
    <xdr:from>
      <xdr:col>8</xdr:col>
      <xdr:colOff>123826</xdr:colOff>
      <xdr:row>11</xdr:row>
      <xdr:rowOff>57150</xdr:rowOff>
    </xdr:from>
    <xdr:to>
      <xdr:col>13</xdr:col>
      <xdr:colOff>390525</xdr:colOff>
      <xdr:row>27</xdr:row>
      <xdr:rowOff>123825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381000</xdr:colOff>
      <xdr:row>43</xdr:row>
      <xdr:rowOff>1</xdr:rowOff>
    </xdr:from>
    <xdr:to>
      <xdr:col>13</xdr:col>
      <xdr:colOff>447675</xdr:colOff>
      <xdr:row>56</xdr:row>
      <xdr:rowOff>76200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84"/>
  <sheetViews>
    <sheetView tabSelected="1" view="pageBreakPreview" topLeftCell="A49" zoomScaleNormal="100" zoomScaleSheetLayoutView="100" workbookViewId="0">
      <selection activeCell="K83" sqref="K83"/>
    </sheetView>
  </sheetViews>
  <sheetFormatPr defaultColWidth="8.85546875" defaultRowHeight="12.75"/>
  <cols>
    <col min="1" max="1" width="18.140625" style="21" customWidth="1"/>
    <col min="2" max="3" width="8.85546875" style="21" customWidth="1"/>
    <col min="4" max="4" width="11.7109375" style="21" bestFit="1" customWidth="1"/>
    <col min="5" max="5" width="12.140625" style="21" bestFit="1" customWidth="1"/>
    <col min="6" max="6" width="11.140625" style="21" customWidth="1"/>
    <col min="7" max="7" width="11.7109375" style="21" bestFit="1" customWidth="1"/>
    <col min="8" max="8" width="8.7109375" style="21" bestFit="1" customWidth="1"/>
    <col min="9" max="16384" width="8.85546875" style="21"/>
  </cols>
  <sheetData>
    <row r="1" spans="1:14" ht="15" customHeight="1">
      <c r="A1" s="20" t="s">
        <v>34</v>
      </c>
      <c r="B1" s="20"/>
    </row>
    <row r="2" spans="1:14" ht="3" customHeight="1"/>
    <row r="3" spans="1:14" ht="38.25">
      <c r="A3" s="22" t="s">
        <v>0</v>
      </c>
      <c r="B3" s="22"/>
      <c r="C3" s="60" t="str">
        <f>Enrolment!D1</f>
        <v>Orphans</v>
      </c>
      <c r="D3" s="90" t="str">
        <f>Enrolment!E1</f>
        <v>as % of Total learners</v>
      </c>
      <c r="E3" s="90" t="str">
        <f>Enrolment!F1</f>
        <v>as % of Total Orphans</v>
      </c>
      <c r="F3" s="90" t="str">
        <f>Enrolment!G1</f>
        <v>Vulnerable Children</v>
      </c>
      <c r="G3" s="90" t="str">
        <f>Enrolment!H1</f>
        <v>as % of Total learners</v>
      </c>
      <c r="H3" s="90" t="str">
        <f>Enrolment!I1</f>
        <v>as % of Total VCs</v>
      </c>
      <c r="I3" s="23"/>
      <c r="J3" s="23"/>
      <c r="K3" s="24"/>
      <c r="L3" s="23"/>
      <c r="M3" s="23"/>
      <c r="N3" s="23"/>
    </row>
    <row r="4" spans="1:14" ht="13.9" customHeight="1">
      <c r="A4" s="26" t="s">
        <v>1</v>
      </c>
      <c r="B4" s="26" t="s">
        <v>13</v>
      </c>
      <c r="C4" s="27">
        <f>Enrolment!D2</f>
        <v>122355</v>
      </c>
      <c r="D4" s="28">
        <f>Enrolment!E2</f>
        <v>0.17518000495380506</v>
      </c>
      <c r="E4" s="59"/>
      <c r="F4" s="27">
        <f>Enrolment!G2</f>
        <v>161425</v>
      </c>
      <c r="G4" s="29">
        <f>Enrolment!H2</f>
        <v>0.23111791344585819</v>
      </c>
      <c r="H4" s="59"/>
      <c r="I4" s="30"/>
      <c r="J4" s="30"/>
      <c r="K4" s="30"/>
      <c r="L4" s="30"/>
      <c r="M4" s="30"/>
      <c r="N4" s="30"/>
    </row>
    <row r="5" spans="1:14" ht="13.9" customHeight="1">
      <c r="A5" s="31"/>
      <c r="B5" s="31" t="s">
        <v>14</v>
      </c>
      <c r="C5" s="27">
        <f>Enrolment!D3</f>
        <v>61408</v>
      </c>
      <c r="D5" s="28">
        <f>Enrolment!E3</f>
        <v>0.17540933033214887</v>
      </c>
      <c r="E5" s="59"/>
      <c r="F5" s="27">
        <f>Enrolment!G3</f>
        <v>82515</v>
      </c>
      <c r="G5" s="29">
        <f>Enrolment!H3</f>
        <v>0.23570057471921024</v>
      </c>
      <c r="H5" s="59"/>
      <c r="I5" s="30"/>
      <c r="J5" s="30"/>
      <c r="K5" s="30"/>
      <c r="L5" s="30"/>
      <c r="M5" s="30"/>
      <c r="N5" s="30"/>
    </row>
    <row r="6" spans="1:14" ht="13.9" customHeight="1">
      <c r="A6" s="20"/>
      <c r="B6" s="20" t="s">
        <v>15</v>
      </c>
      <c r="C6" s="27">
        <f>Enrolment!D4</f>
        <v>60947</v>
      </c>
      <c r="D6" s="28">
        <f>Enrolment!E4</f>
        <v>0.17494955062017573</v>
      </c>
      <c r="E6" s="59"/>
      <c r="F6" s="27">
        <f>Enrolment!G4</f>
        <v>78910</v>
      </c>
      <c r="G6" s="29">
        <f>Enrolment!H4</f>
        <v>0.22651269200187157</v>
      </c>
      <c r="H6" s="59"/>
      <c r="I6" s="30"/>
      <c r="J6" s="30"/>
      <c r="K6" s="30"/>
      <c r="L6" s="30"/>
      <c r="M6" s="30"/>
      <c r="N6" s="30"/>
    </row>
    <row r="7" spans="1:14" ht="14.25" customHeight="1">
      <c r="A7" s="32" t="s">
        <v>19</v>
      </c>
      <c r="B7" s="32"/>
      <c r="C7" s="33"/>
      <c r="D7" s="34"/>
      <c r="E7" s="34"/>
      <c r="F7" s="34"/>
      <c r="G7" s="33"/>
      <c r="H7" s="33"/>
      <c r="I7" s="35"/>
      <c r="J7" s="35"/>
      <c r="K7" s="35"/>
      <c r="L7" s="35"/>
      <c r="M7" s="35"/>
      <c r="N7" s="35"/>
    </row>
    <row r="8" spans="1:14" ht="13.35" customHeight="1">
      <c r="A8" s="98" t="s">
        <v>46</v>
      </c>
      <c r="B8" s="36" t="s">
        <v>13</v>
      </c>
      <c r="C8" s="37">
        <f>Enrolment!D5</f>
        <v>5561</v>
      </c>
      <c r="D8" s="29">
        <f>Enrolment!E5</f>
        <v>0.2552439528158994</v>
      </c>
      <c r="E8" s="29">
        <f>Enrolment!F5</f>
        <v>4.4010224997427926E-2</v>
      </c>
      <c r="F8" s="37">
        <f>Enrolment!G5</f>
        <v>8646</v>
      </c>
      <c r="G8" s="29">
        <f>Enrolment!H5</f>
        <v>0.39684215357782165</v>
      </c>
      <c r="H8" s="29">
        <f>Enrolment!I5</f>
        <v>0.12067666024621053</v>
      </c>
      <c r="I8" s="38"/>
      <c r="J8" s="38"/>
      <c r="K8" s="38"/>
      <c r="L8" s="38"/>
      <c r="M8" s="38"/>
      <c r="N8" s="38"/>
    </row>
    <row r="9" spans="1:14" ht="10.9" customHeight="1">
      <c r="A9" s="39"/>
      <c r="B9" s="39" t="s">
        <v>14</v>
      </c>
      <c r="C9" s="37">
        <f>Enrolment!D6</f>
        <v>2743</v>
      </c>
      <c r="D9" s="29">
        <f>Enrolment!E6</f>
        <v>0.24725076617991706</v>
      </c>
      <c r="E9" s="29">
        <f>Enrolment!F6</f>
        <v>4.3013281899295916E-2</v>
      </c>
      <c r="F9" s="37">
        <f>Enrolment!G6</f>
        <v>4419</v>
      </c>
      <c r="G9" s="29">
        <f>Enrolment!H6</f>
        <v>0.39832341806381827</v>
      </c>
      <c r="H9" s="29">
        <f>Enrolment!I6</f>
        <v>0.12388909136785443</v>
      </c>
      <c r="I9" s="38"/>
      <c r="J9" s="38"/>
      <c r="K9" s="38"/>
      <c r="L9" s="38"/>
      <c r="M9" s="38"/>
      <c r="N9" s="38"/>
    </row>
    <row r="10" spans="1:14" ht="13.35" customHeight="1">
      <c r="A10" s="40"/>
      <c r="B10" s="40" t="s">
        <v>15</v>
      </c>
      <c r="C10" s="37">
        <f>Enrolment!D7</f>
        <v>2818</v>
      </c>
      <c r="D10" s="29">
        <f>Enrolment!E7</f>
        <v>0.26353689329467878</v>
      </c>
      <c r="E10" s="29">
        <f>Enrolment!F7</f>
        <v>4.5026044163231395E-2</v>
      </c>
      <c r="F10" s="37">
        <f>Enrolment!G7</f>
        <v>4227</v>
      </c>
      <c r="G10" s="29">
        <f>Enrolment!H7</f>
        <v>0.39530533994201816</v>
      </c>
      <c r="H10" s="29">
        <f>Enrolment!I7</f>
        <v>0.11749173082802902</v>
      </c>
      <c r="I10" s="38"/>
      <c r="J10" s="38"/>
      <c r="K10" s="38"/>
      <c r="L10" s="38"/>
      <c r="M10" s="38"/>
      <c r="N10" s="38"/>
    </row>
    <row r="11" spans="1:14" ht="13.35" customHeight="1">
      <c r="A11" s="36" t="s">
        <v>7</v>
      </c>
      <c r="B11" s="36" t="s">
        <v>13</v>
      </c>
      <c r="C11" s="37">
        <f>Enrolment!D8</f>
        <v>3713</v>
      </c>
      <c r="D11" s="29">
        <f>Enrolment!E8</f>
        <v>9.4956779704362948E-2</v>
      </c>
      <c r="E11" s="29">
        <f>Enrolment!F8</f>
        <v>2.9384996478232311E-2</v>
      </c>
      <c r="F11" s="37">
        <f>Enrolment!G8</f>
        <v>4652</v>
      </c>
      <c r="G11" s="29">
        <f>Enrolment!H8</f>
        <v>0.11897089662932843</v>
      </c>
      <c r="H11" s="29">
        <f>Enrolment!I8</f>
        <v>6.4930352008486167E-2</v>
      </c>
      <c r="I11" s="38"/>
      <c r="J11" s="38"/>
      <c r="K11" s="38"/>
      <c r="L11" s="38"/>
      <c r="M11" s="38"/>
      <c r="N11" s="38"/>
    </row>
    <row r="12" spans="1:14" ht="10.9" customHeight="1">
      <c r="A12" s="39"/>
      <c r="B12" s="39" t="s">
        <v>14</v>
      </c>
      <c r="C12" s="37">
        <f>Enrolment!D9</f>
        <v>1779</v>
      </c>
      <c r="D12" s="29">
        <f>Enrolment!E9</f>
        <v>8.8327292587259812E-2</v>
      </c>
      <c r="E12" s="29">
        <f>Enrolment!F9</f>
        <v>2.7896692854118645E-2</v>
      </c>
      <c r="F12" s="37">
        <f>Enrolment!G9</f>
        <v>2338</v>
      </c>
      <c r="G12" s="29">
        <f>Enrolment!H9</f>
        <v>0.11608162454694404</v>
      </c>
      <c r="H12" s="29">
        <f>Enrolment!I9</f>
        <v>6.5547113740222596E-2</v>
      </c>
      <c r="I12" s="38"/>
      <c r="J12" s="38"/>
      <c r="K12" s="38"/>
      <c r="L12" s="38"/>
      <c r="M12" s="38"/>
      <c r="N12" s="38"/>
    </row>
    <row r="13" spans="1:14" ht="13.35" customHeight="1">
      <c r="A13" s="40"/>
      <c r="B13" s="40" t="s">
        <v>15</v>
      </c>
      <c r="C13" s="37">
        <f>Enrolment!D10</f>
        <v>1934</v>
      </c>
      <c r="D13" s="29">
        <f>Enrolment!E10</f>
        <v>0.10199883972364326</v>
      </c>
      <c r="E13" s="29">
        <f>Enrolment!F10</f>
        <v>3.0901479564119771E-2</v>
      </c>
      <c r="F13" s="37">
        <f>Enrolment!G10</f>
        <v>2314</v>
      </c>
      <c r="G13" s="29">
        <f>Enrolment!H10</f>
        <v>0.12203997679447287</v>
      </c>
      <c r="H13" s="29">
        <f>Enrolment!I10</f>
        <v>6.4318870389415458E-2</v>
      </c>
      <c r="I13" s="38"/>
      <c r="J13" s="38"/>
      <c r="K13" s="38"/>
      <c r="L13" s="38"/>
      <c r="M13" s="38"/>
      <c r="N13" s="38"/>
    </row>
    <row r="14" spans="1:14" ht="13.35" customHeight="1">
      <c r="A14" s="36" t="s">
        <v>11</v>
      </c>
      <c r="B14" s="36" t="s">
        <v>13</v>
      </c>
      <c r="C14" s="37">
        <f>Enrolment!D11</f>
        <v>3832</v>
      </c>
      <c r="D14" s="29">
        <f>Enrolment!E11</f>
        <v>0.16021406472113053</v>
      </c>
      <c r="E14" s="29">
        <f>Enrolment!F11</f>
        <v>3.0326772557119908E-2</v>
      </c>
      <c r="F14" s="37">
        <f>Enrolment!G11</f>
        <v>7415</v>
      </c>
      <c r="G14" s="29">
        <f>Enrolment!H11</f>
        <v>0.31001755999665526</v>
      </c>
      <c r="H14" s="29">
        <f>Enrolment!I11</f>
        <v>0.10349496133768808</v>
      </c>
      <c r="I14" s="38"/>
      <c r="J14" s="38"/>
      <c r="K14" s="38"/>
      <c r="L14" s="38"/>
      <c r="M14" s="38"/>
      <c r="N14" s="38"/>
    </row>
    <row r="15" spans="1:14" ht="10.9" customHeight="1">
      <c r="A15" s="39"/>
      <c r="B15" s="39" t="s">
        <v>14</v>
      </c>
      <c r="C15" s="37">
        <f>Enrolment!D12</f>
        <v>1853</v>
      </c>
      <c r="D15" s="29">
        <f>Enrolment!E12</f>
        <v>0.15378869615735746</v>
      </c>
      <c r="E15" s="29">
        <f>Enrolment!F12</f>
        <v>2.9057094917752584E-2</v>
      </c>
      <c r="F15" s="37">
        <f>Enrolment!G12</f>
        <v>3739</v>
      </c>
      <c r="G15" s="29">
        <f>Enrolment!H12</f>
        <v>0.31031620881400945</v>
      </c>
      <c r="H15" s="29">
        <f>Enrolment!I12</f>
        <v>0.10482491799601895</v>
      </c>
      <c r="I15" s="38"/>
      <c r="J15" s="38"/>
      <c r="K15" s="38"/>
      <c r="L15" s="38"/>
      <c r="M15" s="38"/>
      <c r="N15" s="38"/>
    </row>
    <row r="16" spans="1:14" ht="13.35" customHeight="1">
      <c r="A16" s="40"/>
      <c r="B16" s="40" t="s">
        <v>15</v>
      </c>
      <c r="C16" s="37">
        <f>Enrolment!D13</f>
        <v>1979</v>
      </c>
      <c r="D16" s="29">
        <f>Enrolment!E13</f>
        <v>0.16673687758025107</v>
      </c>
      <c r="E16" s="29">
        <f>Enrolment!F13</f>
        <v>3.1620490205477261E-2</v>
      </c>
      <c r="F16" s="37">
        <f>Enrolment!G13</f>
        <v>3676</v>
      </c>
      <c r="G16" s="29">
        <f>Enrolment!H13</f>
        <v>0.30971438200353862</v>
      </c>
      <c r="H16" s="29">
        <f>Enrolment!I13</f>
        <v>0.10217639047169025</v>
      </c>
      <c r="I16" s="38"/>
      <c r="J16" s="38"/>
      <c r="K16" s="38"/>
      <c r="L16" s="38"/>
      <c r="M16" s="38"/>
      <c r="N16" s="38"/>
    </row>
    <row r="17" spans="1:14" ht="13.35" customHeight="1">
      <c r="A17" s="36" t="s">
        <v>40</v>
      </c>
      <c r="B17" s="36" t="s">
        <v>13</v>
      </c>
      <c r="C17" s="37">
        <f>Enrolment!D14</f>
        <v>10712</v>
      </c>
      <c r="D17" s="29">
        <f>Enrolment!E14</f>
        <v>0.19113894688007424</v>
      </c>
      <c r="E17" s="29">
        <f>Enrolment!F14</f>
        <v>8.4775675269276735E-2</v>
      </c>
      <c r="F17" s="37">
        <f>Enrolment!G14</f>
        <v>16711</v>
      </c>
      <c r="G17" s="29">
        <f>Enrolment!H14</f>
        <v>0.29818175329657587</v>
      </c>
      <c r="H17" s="29">
        <f>Enrolment!I14</f>
        <v>0.23324400524802502</v>
      </c>
      <c r="I17" s="38"/>
      <c r="J17" s="38"/>
      <c r="K17" s="38"/>
      <c r="L17" s="38"/>
      <c r="M17" s="38"/>
      <c r="N17" s="38"/>
    </row>
    <row r="18" spans="1:14" ht="10.9" customHeight="1">
      <c r="A18" s="39"/>
      <c r="B18" s="39" t="s">
        <v>14</v>
      </c>
      <c r="C18" s="37">
        <f>Enrolment!D15</f>
        <v>5565</v>
      </c>
      <c r="D18" s="29">
        <f>Enrolment!E15</f>
        <v>0.19943377293577982</v>
      </c>
      <c r="E18" s="29">
        <f>Enrolment!F15</f>
        <v>8.7265371407065903E-2</v>
      </c>
      <c r="F18" s="37">
        <f>Enrolment!G15</f>
        <v>8404</v>
      </c>
      <c r="G18" s="29">
        <f>Enrolment!H15</f>
        <v>0.30117545871559631</v>
      </c>
      <c r="H18" s="29">
        <f>Enrolment!I15</f>
        <v>0.23561075443662563</v>
      </c>
      <c r="I18" s="38"/>
      <c r="J18" s="38"/>
      <c r="K18" s="38"/>
      <c r="L18" s="38"/>
      <c r="M18" s="38"/>
      <c r="N18" s="38"/>
    </row>
    <row r="19" spans="1:14" ht="13.35" customHeight="1">
      <c r="A19" s="40"/>
      <c r="B19" s="40" t="s">
        <v>15</v>
      </c>
      <c r="C19" s="37">
        <f>Enrolment!D16</f>
        <v>5147</v>
      </c>
      <c r="D19" s="29">
        <f>Enrolment!E16</f>
        <v>0.18291339422154304</v>
      </c>
      <c r="E19" s="29">
        <f>Enrolment!F16</f>
        <v>8.2238839357044707E-2</v>
      </c>
      <c r="F19" s="37">
        <f>Enrolment!G16</f>
        <v>8307</v>
      </c>
      <c r="G19" s="29">
        <f>Enrolment!H16</f>
        <v>0.29521304950424676</v>
      </c>
      <c r="H19" s="29">
        <f>Enrolment!I16</f>
        <v>0.23089751785863191</v>
      </c>
      <c r="I19" s="38"/>
      <c r="J19" s="38"/>
      <c r="K19" s="38"/>
      <c r="L19" s="38"/>
      <c r="M19" s="38"/>
      <c r="N19" s="38"/>
    </row>
    <row r="20" spans="1:14" ht="13.35" customHeight="1">
      <c r="A20" s="36" t="s">
        <v>41</v>
      </c>
      <c r="B20" s="36" t="s">
        <v>13</v>
      </c>
      <c r="C20" s="37">
        <f>Enrolment!D17</f>
        <v>5551</v>
      </c>
      <c r="D20" s="29">
        <f>Enrolment!E17</f>
        <v>0.14448956218439274</v>
      </c>
      <c r="E20" s="29">
        <f>Enrolment!F17</f>
        <v>4.3931084150462575E-2</v>
      </c>
      <c r="F20" s="37">
        <f>Enrolment!G17</f>
        <v>14887</v>
      </c>
      <c r="G20" s="29">
        <f>Enrolment!H17</f>
        <v>0.38750065073663387</v>
      </c>
      <c r="H20" s="29">
        <f>Enrolment!I17</f>
        <v>0.20778550093515338</v>
      </c>
      <c r="I20" s="38"/>
      <c r="J20" s="38"/>
      <c r="K20" s="38"/>
      <c r="L20" s="38"/>
      <c r="M20" s="38"/>
      <c r="N20" s="38"/>
    </row>
    <row r="21" spans="1:14" ht="10.9" customHeight="1">
      <c r="A21" s="39"/>
      <c r="B21" s="39" t="s">
        <v>14</v>
      </c>
      <c r="C21" s="37">
        <f>Enrolment!D18</f>
        <v>2938</v>
      </c>
      <c r="D21" s="29">
        <f>Enrolment!E18</f>
        <v>0.15719636169074372</v>
      </c>
      <c r="E21" s="29">
        <f>Enrolment!F18</f>
        <v>4.6071098148061033E-2</v>
      </c>
      <c r="F21" s="37">
        <f>Enrolment!G18</f>
        <v>7451</v>
      </c>
      <c r="G21" s="29">
        <f>Enrolment!H18</f>
        <v>0.39866238630283574</v>
      </c>
      <c r="H21" s="29">
        <f>Enrolment!I18</f>
        <v>0.20889287616697974</v>
      </c>
      <c r="I21" s="38"/>
      <c r="J21" s="38"/>
      <c r="K21" s="38"/>
      <c r="L21" s="38"/>
      <c r="M21" s="38"/>
      <c r="N21" s="38"/>
    </row>
    <row r="22" spans="1:14" ht="13.35" customHeight="1">
      <c r="A22" s="40"/>
      <c r="B22" s="40" t="s">
        <v>15</v>
      </c>
      <c r="C22" s="37">
        <f>Enrolment!D19</f>
        <v>2613</v>
      </c>
      <c r="D22" s="29">
        <f>Enrolment!E19</f>
        <v>0.13245133819951338</v>
      </c>
      <c r="E22" s="29">
        <f>Enrolment!F19</f>
        <v>4.1750551241491705E-2</v>
      </c>
      <c r="F22" s="37">
        <f>Enrolment!G19</f>
        <v>7436</v>
      </c>
      <c r="G22" s="29">
        <f>Enrolment!H19</f>
        <v>0.37692619626926194</v>
      </c>
      <c r="H22" s="29">
        <f>Enrolment!I19</f>
        <v>0.20668760597048114</v>
      </c>
      <c r="I22" s="38"/>
      <c r="J22" s="38"/>
      <c r="K22" s="38"/>
      <c r="L22" s="38"/>
      <c r="M22" s="38"/>
      <c r="N22" s="38"/>
    </row>
    <row r="23" spans="1:14" ht="13.35" customHeight="1">
      <c r="A23" s="41" t="s">
        <v>10</v>
      </c>
      <c r="B23" s="36" t="s">
        <v>13</v>
      </c>
      <c r="C23" s="37">
        <f>Enrolment!D20</f>
        <v>6618</v>
      </c>
      <c r="D23" s="29">
        <f>Enrolment!E20</f>
        <v>8.2866909582660311E-2</v>
      </c>
      <c r="E23" s="29">
        <f>Enrolment!F20</f>
        <v>5.2375412521664805E-2</v>
      </c>
      <c r="F23" s="37">
        <f>Enrolment!G20</f>
        <v>7498</v>
      </c>
      <c r="G23" s="29">
        <f>Enrolment!H20</f>
        <v>9.3885779397217733E-2</v>
      </c>
      <c r="H23" s="29">
        <f>Enrolment!I20</f>
        <v>0.10465343494403037</v>
      </c>
      <c r="I23" s="38"/>
      <c r="J23" s="38"/>
      <c r="K23" s="38"/>
      <c r="L23" s="38"/>
      <c r="M23" s="38"/>
      <c r="N23" s="38"/>
    </row>
    <row r="24" spans="1:14" ht="10.9" customHeight="1">
      <c r="A24" s="39"/>
      <c r="B24" s="39" t="s">
        <v>14</v>
      </c>
      <c r="C24" s="37">
        <f>Enrolment!D21</f>
        <v>3039</v>
      </c>
      <c r="D24" s="29">
        <f>Enrolment!E21</f>
        <v>7.3678085678958463E-2</v>
      </c>
      <c r="E24" s="29">
        <f>Enrolment!F21</f>
        <v>4.7654890153831682E-2</v>
      </c>
      <c r="F24" s="37">
        <f>Enrolment!G21</f>
        <v>3829</v>
      </c>
      <c r="G24" s="29">
        <f>Enrolment!H21</f>
        <v>9.2830993769243822E-2</v>
      </c>
      <c r="H24" s="29">
        <f>Enrolment!I21</f>
        <v>0.10734811741287953</v>
      </c>
      <c r="I24" s="38"/>
      <c r="J24" s="38"/>
      <c r="K24" s="38"/>
      <c r="L24" s="38"/>
      <c r="M24" s="38"/>
      <c r="N24" s="38"/>
    </row>
    <row r="25" spans="1:14" ht="13.35" customHeight="1">
      <c r="A25" s="40"/>
      <c r="B25" s="40" t="s">
        <v>15</v>
      </c>
      <c r="C25" s="37">
        <f>Enrolment!D22</f>
        <v>3579</v>
      </c>
      <c r="D25" s="29">
        <f>Enrolment!E22</f>
        <v>9.2681789931634562E-2</v>
      </c>
      <c r="E25" s="29">
        <f>Enrolment!F22</f>
        <v>5.7185313009299202E-2</v>
      </c>
      <c r="F25" s="37">
        <f>Enrolment!G22</f>
        <v>3669</v>
      </c>
      <c r="G25" s="29">
        <f>Enrolment!H22</f>
        <v>9.5012430080795532E-2</v>
      </c>
      <c r="H25" s="29">
        <f>Enrolment!I22</f>
        <v>0.10198182171943186</v>
      </c>
      <c r="I25" s="38"/>
      <c r="J25" s="38"/>
      <c r="K25" s="38"/>
      <c r="L25" s="38"/>
      <c r="M25" s="38"/>
      <c r="N25" s="38"/>
    </row>
    <row r="26" spans="1:14" ht="13.35" customHeight="1">
      <c r="A26" s="36" t="s">
        <v>6</v>
      </c>
      <c r="B26" s="36" t="s">
        <v>13</v>
      </c>
      <c r="C26" s="37">
        <f>Enrolment!D23</f>
        <v>3465</v>
      </c>
      <c r="D26" s="29">
        <f>Enrolment!E23</f>
        <v>0.12902144772117963</v>
      </c>
      <c r="E26" s="29">
        <f>Enrolment!F23</f>
        <v>2.7422303473491772E-2</v>
      </c>
      <c r="F26" s="37">
        <f>Enrolment!G23</f>
        <v>7997</v>
      </c>
      <c r="G26" s="29">
        <f>Enrolment!H23</f>
        <v>0.297773309502532</v>
      </c>
      <c r="H26" s="29">
        <f>Enrolment!I23</f>
        <v>0.11161823409541356</v>
      </c>
      <c r="I26" s="38"/>
      <c r="J26" s="38"/>
      <c r="K26" s="38"/>
      <c r="L26" s="38"/>
      <c r="M26" s="38"/>
      <c r="N26" s="38"/>
    </row>
    <row r="27" spans="1:14" ht="10.9" customHeight="1">
      <c r="A27" s="39"/>
      <c r="B27" s="39" t="s">
        <v>14</v>
      </c>
      <c r="C27" s="37">
        <f>Enrolment!D24</f>
        <v>1844</v>
      </c>
      <c r="D27" s="29">
        <f>Enrolment!E24</f>
        <v>0.1391803154955091</v>
      </c>
      <c r="E27" s="29">
        <f>Enrolment!F24</f>
        <v>2.8915964937040347E-2</v>
      </c>
      <c r="F27" s="37">
        <f>Enrolment!G24</f>
        <v>4113</v>
      </c>
      <c r="G27" s="29">
        <f>Enrolment!H24</f>
        <v>0.31043852366216318</v>
      </c>
      <c r="H27" s="29">
        <f>Enrolment!I24</f>
        <v>0.11531021335052848</v>
      </c>
      <c r="I27" s="38"/>
      <c r="J27" s="38"/>
      <c r="K27" s="38"/>
      <c r="L27" s="38"/>
      <c r="M27" s="38"/>
      <c r="N27" s="38"/>
    </row>
    <row r="28" spans="1:14" ht="13.35" customHeight="1">
      <c r="A28" s="40"/>
      <c r="B28" s="40" t="s">
        <v>15</v>
      </c>
      <c r="C28" s="37">
        <f>Enrolment!D25</f>
        <v>1621</v>
      </c>
      <c r="D28" s="29">
        <f>Enrolment!E25</f>
        <v>0.11912985963107224</v>
      </c>
      <c r="E28" s="29">
        <f>Enrolment!F25</f>
        <v>2.5900361103122105E-2</v>
      </c>
      <c r="F28" s="37">
        <f>Enrolment!G25</f>
        <v>3884</v>
      </c>
      <c r="G28" s="29">
        <f>Enrolment!H25</f>
        <v>0.28544131696920705</v>
      </c>
      <c r="H28" s="29">
        <f>Enrolment!I25</f>
        <v>0.10795786196736804</v>
      </c>
      <c r="I28" s="38"/>
      <c r="J28" s="38"/>
      <c r="K28" s="38"/>
      <c r="L28" s="38"/>
      <c r="M28" s="38"/>
      <c r="N28" s="38"/>
    </row>
    <row r="29" spans="1:14" ht="13.35" customHeight="1">
      <c r="A29" s="36" t="s">
        <v>2</v>
      </c>
      <c r="B29" s="36" t="s">
        <v>13</v>
      </c>
      <c r="C29" s="37">
        <f>Enrolment!D26</f>
        <v>26927</v>
      </c>
      <c r="D29" s="29">
        <f>Enrolment!E26</f>
        <v>0.27219885973070235</v>
      </c>
      <c r="E29" s="29">
        <f>Enrolment!F26</f>
        <v>0.21310255862358238</v>
      </c>
      <c r="F29" s="37">
        <f>Enrolment!G26</f>
        <v>24669</v>
      </c>
      <c r="G29" s="29">
        <f>Enrolment!H26</f>
        <v>0.24937325623711132</v>
      </c>
      <c r="H29" s="29">
        <f>Enrolment!I26</f>
        <v>0.344317896323591</v>
      </c>
      <c r="I29" s="38"/>
      <c r="J29" s="38"/>
      <c r="K29" s="38"/>
      <c r="L29" s="38"/>
      <c r="M29" s="38"/>
      <c r="N29" s="38"/>
    </row>
    <row r="30" spans="1:14" ht="10.9" customHeight="1">
      <c r="A30" s="39"/>
      <c r="B30" s="39" t="s">
        <v>14</v>
      </c>
      <c r="C30" s="37">
        <f>Enrolment!D27</f>
        <v>13556</v>
      </c>
      <c r="D30" s="29">
        <f>Enrolment!E27</f>
        <v>0.27514816919704471</v>
      </c>
      <c r="E30" s="29">
        <f>Enrolment!F27</f>
        <v>0.21257311317056343</v>
      </c>
      <c r="F30" s="37">
        <f>Enrolment!G27</f>
        <v>12817</v>
      </c>
      <c r="G30" s="29">
        <f>Enrolment!H27</f>
        <v>0.26014857514005035</v>
      </c>
      <c r="H30" s="29">
        <f>Enrolment!I27</f>
        <v>0.3593316325100227</v>
      </c>
      <c r="I30" s="38"/>
      <c r="J30" s="38"/>
      <c r="K30" s="38"/>
      <c r="L30" s="38"/>
      <c r="M30" s="38"/>
      <c r="N30" s="38"/>
    </row>
    <row r="31" spans="1:14" ht="13.35" customHeight="1">
      <c r="A31" s="40"/>
      <c r="B31" s="40" t="s">
        <v>15</v>
      </c>
      <c r="C31" s="37">
        <f>Enrolment!D28</f>
        <v>13371</v>
      </c>
      <c r="D31" s="29">
        <f>Enrolment!E28</f>
        <v>0.26927259545674237</v>
      </c>
      <c r="E31" s="29">
        <f>Enrolment!F28</f>
        <v>0.2136420285686895</v>
      </c>
      <c r="F31" s="37">
        <f>Enrolment!G28</f>
        <v>11852</v>
      </c>
      <c r="G31" s="29">
        <f>Enrolment!H28</f>
        <v>0.23868213307555985</v>
      </c>
      <c r="H31" s="29">
        <f>Enrolment!I28</f>
        <v>0.32943269310948664</v>
      </c>
      <c r="I31" s="38"/>
      <c r="J31" s="38"/>
      <c r="K31" s="38"/>
      <c r="L31" s="38"/>
      <c r="M31" s="38"/>
      <c r="N31" s="38"/>
    </row>
    <row r="32" spans="1:14" ht="13.35" customHeight="1">
      <c r="A32" s="36" t="s">
        <v>9</v>
      </c>
      <c r="B32" s="36" t="s">
        <v>13</v>
      </c>
      <c r="C32" s="37">
        <f>Enrolment!D29</f>
        <v>2959</v>
      </c>
      <c r="D32" s="29">
        <f>Enrolment!E29</f>
        <v>0.13807101861788998</v>
      </c>
      <c r="E32" s="29">
        <f>Enrolment!F29</f>
        <v>2.3417776617045357E-2</v>
      </c>
      <c r="F32" s="37">
        <f>Enrolment!G29</f>
        <v>6307</v>
      </c>
      <c r="G32" s="29">
        <f>Enrolment!H29</f>
        <v>0.29429331342447856</v>
      </c>
      <c r="H32" s="29">
        <f>Enrolment!I29</f>
        <v>8.8030036568684925E-2</v>
      </c>
      <c r="I32" s="38"/>
      <c r="J32" s="38"/>
      <c r="K32" s="38"/>
      <c r="L32" s="38"/>
      <c r="M32" s="38"/>
      <c r="N32" s="38"/>
    </row>
    <row r="33" spans="1:14" ht="10.9" customHeight="1">
      <c r="A33" s="39"/>
      <c r="B33" s="39" t="s">
        <v>14</v>
      </c>
      <c r="C33" s="37">
        <f>Enrolment!D30</f>
        <v>1431</v>
      </c>
      <c r="D33" s="29">
        <f>Enrolment!E30</f>
        <v>0.13302965510830156</v>
      </c>
      <c r="E33" s="29">
        <f>Enrolment!F30</f>
        <v>2.243966693324552E-2</v>
      </c>
      <c r="F33" s="37">
        <f>Enrolment!G30</f>
        <v>3088</v>
      </c>
      <c r="G33" s="29">
        <f>Enrolment!H30</f>
        <v>0.28706888537696384</v>
      </c>
      <c r="H33" s="29">
        <f>Enrolment!I30</f>
        <v>8.6573775547394094E-2</v>
      </c>
      <c r="I33" s="38"/>
      <c r="J33" s="38"/>
      <c r="K33" s="38"/>
      <c r="L33" s="38"/>
      <c r="M33" s="38"/>
      <c r="N33" s="38"/>
    </row>
    <row r="34" spans="1:14" ht="13.35" customHeight="1">
      <c r="A34" s="40"/>
      <c r="B34" s="40" t="s">
        <v>15</v>
      </c>
      <c r="C34" s="37">
        <f>Enrolment!D31</f>
        <v>1528</v>
      </c>
      <c r="D34" s="29">
        <f>Enrolment!E31</f>
        <v>0.14315158328649052</v>
      </c>
      <c r="E34" s="29">
        <f>Enrolment!F31</f>
        <v>2.4414405777649955E-2</v>
      </c>
      <c r="F34" s="37">
        <f>Enrolment!G31</f>
        <v>3219</v>
      </c>
      <c r="G34" s="29">
        <f>Enrolment!H31</f>
        <v>0.30157391793142213</v>
      </c>
      <c r="H34" s="29">
        <f>Enrolment!I31</f>
        <v>8.9473830502821247E-2</v>
      </c>
      <c r="I34" s="38"/>
      <c r="J34" s="38"/>
      <c r="K34" s="38"/>
      <c r="L34" s="38"/>
      <c r="M34" s="38"/>
      <c r="N34" s="38"/>
    </row>
    <row r="35" spans="1:14" ht="3" customHeight="1">
      <c r="A35" s="42"/>
      <c r="B35" s="42"/>
      <c r="C35" s="43"/>
      <c r="D35" s="44"/>
      <c r="E35" s="62"/>
      <c r="F35" s="43"/>
      <c r="G35" s="43"/>
      <c r="H35" s="43"/>
      <c r="I35" s="43"/>
      <c r="J35" s="43"/>
      <c r="K35" s="43"/>
      <c r="L35" s="43"/>
      <c r="M35" s="43"/>
      <c r="N35" s="43"/>
    </row>
    <row r="36" spans="1:14">
      <c r="C36" s="45"/>
      <c r="D36" s="46"/>
      <c r="E36" s="29"/>
      <c r="F36" s="45"/>
      <c r="G36" s="45"/>
      <c r="H36" s="45"/>
      <c r="I36" s="45"/>
      <c r="J36" s="45"/>
      <c r="K36" s="45"/>
      <c r="L36" s="45"/>
      <c r="M36" s="45"/>
      <c r="N36" s="45"/>
    </row>
    <row r="37" spans="1:14" ht="28.5" customHeight="1">
      <c r="C37" s="45"/>
      <c r="D37" s="46"/>
      <c r="E37" s="29"/>
      <c r="F37" s="45"/>
      <c r="G37" s="45"/>
      <c r="H37" s="45"/>
      <c r="I37" s="45"/>
      <c r="J37" s="45"/>
      <c r="K37" s="45"/>
      <c r="L37" s="45"/>
      <c r="M37" s="45"/>
      <c r="N37" s="45"/>
    </row>
    <row r="38" spans="1:14" s="75" customFormat="1" ht="26.1" customHeight="1">
      <c r="A38" s="70" t="s">
        <v>45</v>
      </c>
      <c r="B38" s="71"/>
      <c r="C38" s="72"/>
      <c r="D38" s="73"/>
      <c r="E38" s="74"/>
      <c r="F38" s="72"/>
      <c r="G38" s="72"/>
      <c r="H38" s="72"/>
      <c r="I38" s="72"/>
      <c r="J38" s="72"/>
      <c r="K38" s="72"/>
      <c r="L38" s="72"/>
      <c r="M38" s="72"/>
      <c r="N38" s="72">
        <v>100</v>
      </c>
    </row>
    <row r="39" spans="1:14" ht="15" customHeight="1">
      <c r="A39" s="20" t="s">
        <v>33</v>
      </c>
      <c r="B39" s="20"/>
      <c r="C39" s="47"/>
      <c r="D39" s="48"/>
      <c r="E39" s="29"/>
      <c r="F39" s="47"/>
      <c r="G39" s="47"/>
      <c r="H39" s="47"/>
      <c r="I39" s="47"/>
      <c r="J39" s="47"/>
      <c r="K39" s="47"/>
      <c r="L39" s="47"/>
      <c r="M39" s="47"/>
      <c r="N39" s="47"/>
    </row>
    <row r="40" spans="1:14" ht="3" customHeight="1">
      <c r="A40" s="41"/>
      <c r="B40" s="41"/>
      <c r="C40" s="47"/>
      <c r="D40" s="48"/>
      <c r="E40" s="29"/>
      <c r="F40" s="47"/>
      <c r="G40" s="47"/>
      <c r="H40" s="47"/>
      <c r="I40" s="47"/>
      <c r="J40" s="47"/>
      <c r="K40" s="47"/>
      <c r="L40" s="47"/>
      <c r="M40" s="47"/>
      <c r="N40" s="47"/>
    </row>
    <row r="41" spans="1:14" ht="14.85" customHeight="1">
      <c r="A41" s="22" t="s">
        <v>0</v>
      </c>
      <c r="B41" s="22"/>
      <c r="C41" s="49"/>
      <c r="D41" s="50"/>
      <c r="E41" s="63"/>
      <c r="F41" s="51"/>
      <c r="G41" s="51"/>
      <c r="H41" s="51"/>
      <c r="I41" s="68"/>
      <c r="J41" s="68"/>
      <c r="K41" s="68"/>
      <c r="L41" s="68"/>
      <c r="M41" s="68"/>
      <c r="N41" s="68"/>
    </row>
    <row r="42" spans="1:14" ht="14.85" customHeight="1">
      <c r="A42" s="25"/>
      <c r="B42" s="25"/>
      <c r="C42" s="52"/>
      <c r="D42" s="53"/>
      <c r="E42" s="62"/>
      <c r="F42" s="52"/>
      <c r="G42" s="52"/>
      <c r="H42" s="52"/>
      <c r="I42" s="69"/>
      <c r="J42" s="69"/>
      <c r="K42" s="69"/>
      <c r="L42" s="69"/>
      <c r="M42" s="69"/>
      <c r="N42" s="69"/>
    </row>
    <row r="43" spans="1:14" ht="13.35" customHeight="1">
      <c r="A43" s="36" t="s">
        <v>4</v>
      </c>
      <c r="B43" s="36" t="s">
        <v>13</v>
      </c>
      <c r="C43" s="37">
        <f>Enrolment!D32</f>
        <v>19325</v>
      </c>
      <c r="D43" s="29">
        <f>Enrolment!E32</f>
        <v>0.20395993625262535</v>
      </c>
      <c r="E43" s="29">
        <f>Enrolment!F32</f>
        <v>0.15293968676052772</v>
      </c>
      <c r="F43" s="37">
        <f>Enrolment!G32</f>
        <v>21703</v>
      </c>
      <c r="G43" s="29">
        <f>Enrolment!H32</f>
        <v>0.22905782646782552</v>
      </c>
      <c r="H43" s="29">
        <f>Enrolment!I32</f>
        <v>0.30291991178851574</v>
      </c>
      <c r="I43" s="54"/>
      <c r="J43" s="54"/>
      <c r="K43" s="54"/>
      <c r="L43" s="54"/>
      <c r="M43" s="54"/>
      <c r="N43" s="54"/>
    </row>
    <row r="44" spans="1:14" ht="10.9" customHeight="1">
      <c r="A44" s="39"/>
      <c r="B44" s="39" t="s">
        <v>14</v>
      </c>
      <c r="C44" s="37">
        <f>Enrolment!D33</f>
        <v>9839</v>
      </c>
      <c r="D44" s="29">
        <f>Enrolment!E33</f>
        <v>0.20966160927378111</v>
      </c>
      <c r="E44" s="29">
        <f>Enrolment!F33</f>
        <v>0.15428643113640997</v>
      </c>
      <c r="F44" s="37">
        <f>Enrolment!G33</f>
        <v>11114</v>
      </c>
      <c r="G44" s="29">
        <f>Enrolment!H33</f>
        <v>0.23683088987384929</v>
      </c>
      <c r="H44" s="29">
        <f>Enrolment!I33</f>
        <v>0.31158709243320531</v>
      </c>
      <c r="I44" s="54"/>
      <c r="J44" s="54"/>
      <c r="K44" s="54"/>
      <c r="L44" s="54"/>
      <c r="M44" s="54"/>
      <c r="N44" s="54"/>
    </row>
    <row r="45" spans="1:14" ht="13.35" customHeight="1">
      <c r="A45" s="40"/>
      <c r="B45" s="40" t="s">
        <v>15</v>
      </c>
      <c r="C45" s="37">
        <f>Enrolment!D34</f>
        <v>9486</v>
      </c>
      <c r="D45" s="29">
        <f>Enrolment!E34</f>
        <v>0.19836473515819411</v>
      </c>
      <c r="E45" s="29">
        <f>Enrolment!F34</f>
        <v>0.15156744319815935</v>
      </c>
      <c r="F45" s="37">
        <f>Enrolment!G34</f>
        <v>10589</v>
      </c>
      <c r="G45" s="29">
        <f>Enrolment!H34</f>
        <v>0.22142991572740009</v>
      </c>
      <c r="H45" s="29">
        <f>Enrolment!I34</f>
        <v>0.29432693109486618</v>
      </c>
      <c r="I45" s="54"/>
      <c r="J45" s="54"/>
      <c r="K45" s="54"/>
      <c r="L45" s="54"/>
      <c r="M45" s="54"/>
      <c r="N45" s="54"/>
    </row>
    <row r="46" spans="1:14" ht="13.35" customHeight="1">
      <c r="A46" s="36" t="s">
        <v>5</v>
      </c>
      <c r="B46" s="36" t="s">
        <v>13</v>
      </c>
      <c r="C46" s="37">
        <f>Enrolment!D35</f>
        <v>9215</v>
      </c>
      <c r="D46" s="29">
        <f>Enrolment!E35</f>
        <v>0.17815714175237801</v>
      </c>
      <c r="E46" s="29">
        <f>Enrolment!F35</f>
        <v>7.2928290478564708E-2</v>
      </c>
      <c r="F46" s="37">
        <f>Enrolment!G35</f>
        <v>7398</v>
      </c>
      <c r="G46" s="29">
        <f>Enrolment!H35</f>
        <v>0.14302838140901708</v>
      </c>
      <c r="H46" s="29">
        <f>Enrolment!I35</f>
        <v>0.10325768361108785</v>
      </c>
      <c r="I46" s="54"/>
      <c r="J46" s="54"/>
      <c r="K46" s="54"/>
      <c r="L46" s="54"/>
      <c r="M46" s="54"/>
      <c r="N46" s="54"/>
    </row>
    <row r="47" spans="1:14" ht="10.9" customHeight="1">
      <c r="A47" s="39"/>
      <c r="B47" s="39" t="s">
        <v>14</v>
      </c>
      <c r="C47" s="37">
        <f>Enrolment!D36</f>
        <v>4513</v>
      </c>
      <c r="D47" s="29">
        <f>Enrolment!E36</f>
        <v>0.17194346020497581</v>
      </c>
      <c r="E47" s="29">
        <f>Enrolment!F36</f>
        <v>7.076884477270233E-2</v>
      </c>
      <c r="F47" s="37">
        <f>Enrolment!G36</f>
        <v>3759</v>
      </c>
      <c r="G47" s="29">
        <f>Enrolment!H36</f>
        <v>0.14321636758486683</v>
      </c>
      <c r="H47" s="29">
        <f>Enrolment!I36</f>
        <v>0.10538562897754353</v>
      </c>
      <c r="I47" s="54"/>
      <c r="J47" s="54"/>
      <c r="K47" s="54"/>
      <c r="L47" s="54"/>
      <c r="M47" s="54"/>
      <c r="N47" s="54"/>
    </row>
    <row r="48" spans="1:14" ht="13.35" customHeight="1">
      <c r="A48" s="40"/>
      <c r="B48" s="40" t="s">
        <v>15</v>
      </c>
      <c r="C48" s="37">
        <f>Enrolment!D37</f>
        <v>4702</v>
      </c>
      <c r="D48" s="29">
        <f>Enrolment!E37</f>
        <v>0.18455862150174668</v>
      </c>
      <c r="E48" s="29">
        <f>Enrolment!F37</f>
        <v>7.5128623014731735E-2</v>
      </c>
      <c r="F48" s="37">
        <f>Enrolment!G37</f>
        <v>3639</v>
      </c>
      <c r="G48" s="29">
        <f>Enrolment!H37</f>
        <v>0.14283471366330416</v>
      </c>
      <c r="H48" s="29">
        <f>Enrolment!I37</f>
        <v>0.10114795563832449</v>
      </c>
      <c r="I48" s="54"/>
      <c r="J48" s="54"/>
      <c r="K48" s="54"/>
      <c r="L48" s="54"/>
      <c r="M48" s="54"/>
      <c r="N48" s="54"/>
    </row>
    <row r="49" spans="1:14" ht="13.35" customHeight="1">
      <c r="A49" s="36" t="s">
        <v>3</v>
      </c>
      <c r="B49" s="36" t="s">
        <v>13</v>
      </c>
      <c r="C49" s="37">
        <f>Enrolment!D38</f>
        <v>12341</v>
      </c>
      <c r="D49" s="29">
        <f>Enrolment!E38</f>
        <v>0.18509463958964514</v>
      </c>
      <c r="E49" s="29">
        <f>Enrolment!F38</f>
        <v>9.7667719239931311E-2</v>
      </c>
      <c r="F49" s="37">
        <f>Enrolment!G38</f>
        <v>17178</v>
      </c>
      <c r="G49" s="29">
        <f>Enrolment!H38</f>
        <v>0.25764165941746409</v>
      </c>
      <c r="H49" s="29">
        <f>Enrolment!I38</f>
        <v>0.23976216397286659</v>
      </c>
      <c r="I49" s="54"/>
      <c r="J49" s="54"/>
      <c r="K49" s="54"/>
      <c r="L49" s="54"/>
      <c r="M49" s="54"/>
      <c r="N49" s="54"/>
    </row>
    <row r="50" spans="1:14" ht="10.9" customHeight="1">
      <c r="A50" s="39"/>
      <c r="B50" s="39" t="s">
        <v>14</v>
      </c>
      <c r="C50" s="37">
        <f>Enrolment!D39</f>
        <v>6215</v>
      </c>
      <c r="D50" s="29">
        <f>Enrolment!E39</f>
        <v>0.18899768884563922</v>
      </c>
      <c r="E50" s="29">
        <f>Enrolment!F39</f>
        <v>9.7458092236282948E-2</v>
      </c>
      <c r="F50" s="37">
        <f>Enrolment!G39</f>
        <v>9046</v>
      </c>
      <c r="G50" s="29">
        <f>Enrolment!H39</f>
        <v>0.27508818878481939</v>
      </c>
      <c r="H50" s="29">
        <f>Enrolment!I39</f>
        <v>0.25360957694356445</v>
      </c>
      <c r="I50" s="54"/>
      <c r="J50" s="54"/>
      <c r="K50" s="54"/>
      <c r="L50" s="54"/>
      <c r="M50" s="54"/>
      <c r="N50" s="54"/>
    </row>
    <row r="51" spans="1:14" ht="13.35" customHeight="1">
      <c r="A51" s="40"/>
      <c r="B51" s="40" t="s">
        <v>15</v>
      </c>
      <c r="C51" s="37">
        <f>Enrolment!D40</f>
        <v>6126</v>
      </c>
      <c r="D51" s="29">
        <f>Enrolment!E40</f>
        <v>0.18129624149156556</v>
      </c>
      <c r="E51" s="29">
        <f>Enrolment!F40</f>
        <v>9.7881315310133263E-2</v>
      </c>
      <c r="F51" s="37">
        <f>Enrolment!G40</f>
        <v>8132</v>
      </c>
      <c r="G51" s="29">
        <f>Enrolment!H40</f>
        <v>0.24066291802308376</v>
      </c>
      <c r="H51" s="29">
        <f>Enrolment!I40</f>
        <v>0.22603329905217223</v>
      </c>
      <c r="I51" s="54"/>
      <c r="J51" s="54"/>
      <c r="K51" s="54"/>
      <c r="L51" s="54"/>
      <c r="M51" s="54"/>
      <c r="N51" s="54"/>
    </row>
    <row r="52" spans="1:14" ht="13.35" customHeight="1">
      <c r="A52" s="36" t="s">
        <v>8</v>
      </c>
      <c r="B52" s="36" t="s">
        <v>13</v>
      </c>
      <c r="C52" s="37">
        <f>Enrolment!D41</f>
        <v>4938</v>
      </c>
      <c r="D52" s="29">
        <f>Enrolment!E41</f>
        <v>0.11346507352941176</v>
      </c>
      <c r="E52" s="29">
        <f>Enrolment!F41</f>
        <v>3.9079750231486979E-2</v>
      </c>
      <c r="F52" s="37">
        <f>Enrolment!G41</f>
        <v>7397</v>
      </c>
      <c r="G52" s="29">
        <f>Enrolment!H41</f>
        <v>0.16996783088235295</v>
      </c>
      <c r="H52" s="29">
        <f>Enrolment!I41</f>
        <v>0.10324372609775842</v>
      </c>
      <c r="I52" s="54"/>
      <c r="J52" s="54"/>
      <c r="K52" s="54"/>
      <c r="L52" s="54"/>
      <c r="M52" s="54"/>
      <c r="N52" s="54"/>
    </row>
    <row r="53" spans="1:14" ht="10.9" customHeight="1">
      <c r="A53" s="39"/>
      <c r="B53" s="39" t="s">
        <v>14</v>
      </c>
      <c r="C53" s="37">
        <f>Enrolment!D42</f>
        <v>2365</v>
      </c>
      <c r="D53" s="29">
        <f>Enrolment!E42</f>
        <v>0.10690231885368169</v>
      </c>
      <c r="E53" s="29">
        <f>Enrolment!F42</f>
        <v>3.7085822709382009E-2</v>
      </c>
      <c r="F53" s="37">
        <f>Enrolment!G42</f>
        <v>3831</v>
      </c>
      <c r="G53" s="29">
        <f>Enrolment!H42</f>
        <v>0.17316819599511821</v>
      </c>
      <c r="H53" s="29">
        <f>Enrolment!I42</f>
        <v>0.10740418851103199</v>
      </c>
      <c r="I53" s="54"/>
      <c r="J53" s="54"/>
      <c r="K53" s="54"/>
      <c r="L53" s="54"/>
      <c r="M53" s="54"/>
      <c r="N53" s="54"/>
    </row>
    <row r="54" spans="1:14" ht="13.35" customHeight="1">
      <c r="A54" s="40"/>
      <c r="B54" s="40" t="s">
        <v>15</v>
      </c>
      <c r="C54" s="37">
        <f>Enrolment!D43</f>
        <v>2573</v>
      </c>
      <c r="D54" s="29">
        <f>Enrolment!E43</f>
        <v>0.12025050240687947</v>
      </c>
      <c r="E54" s="29">
        <f>Enrolment!F43</f>
        <v>4.1111430671396158E-2</v>
      </c>
      <c r="F54" s="37">
        <f>Enrolment!G43</f>
        <v>3566</v>
      </c>
      <c r="G54" s="29">
        <f>Enrolment!H43</f>
        <v>0.16665887741272142</v>
      </c>
      <c r="H54" s="29">
        <f>Enrolment!I43</f>
        <v>9.9118881507629875E-2</v>
      </c>
      <c r="I54" s="54"/>
      <c r="J54" s="54"/>
      <c r="K54" s="54"/>
      <c r="L54" s="54"/>
      <c r="M54" s="54"/>
      <c r="N54" s="54"/>
    </row>
    <row r="55" spans="1:14" ht="13.35" customHeight="1">
      <c r="A55" s="40" t="s">
        <v>42</v>
      </c>
      <c r="B55" s="36" t="s">
        <v>13</v>
      </c>
      <c r="C55" s="37">
        <f>Enrolment!D44</f>
        <v>7198</v>
      </c>
      <c r="D55" s="29">
        <f>Enrolment!E44</f>
        <v>0.20308091637512696</v>
      </c>
      <c r="E55" s="29">
        <f>Enrolment!F44</f>
        <v>5.6965581645654774E-2</v>
      </c>
      <c r="F55" s="37">
        <f>Enrolment!G44</f>
        <v>8967</v>
      </c>
      <c r="G55" s="29">
        <f>Enrolment!H44</f>
        <v>0.25299063311138698</v>
      </c>
      <c r="H55" s="29">
        <f>Enrolment!I44</f>
        <v>0.12515702202495604</v>
      </c>
      <c r="I55" s="54"/>
      <c r="J55" s="54"/>
      <c r="K55" s="54"/>
      <c r="L55" s="54"/>
      <c r="M55" s="54"/>
      <c r="N55" s="54"/>
    </row>
    <row r="56" spans="1:14" ht="13.35" customHeight="1">
      <c r="A56" s="40"/>
      <c r="B56" s="39" t="s">
        <v>14</v>
      </c>
      <c r="C56" s="37">
        <f>Enrolment!D45</f>
        <v>3728</v>
      </c>
      <c r="D56" s="29">
        <f>Enrolment!E45</f>
        <v>0.21299205850425643</v>
      </c>
      <c r="E56" s="29">
        <f>Enrolment!F45</f>
        <v>5.8459174232801746E-2</v>
      </c>
      <c r="F56" s="37">
        <f>Enrolment!G45</f>
        <v>4567</v>
      </c>
      <c r="G56" s="29">
        <f>Enrolment!H45</f>
        <v>0.2609266982802948</v>
      </c>
      <c r="H56" s="29">
        <f>Enrolment!I45</f>
        <v>0.12803835263113628</v>
      </c>
      <c r="I56" s="54"/>
      <c r="J56" s="54"/>
      <c r="K56" s="54"/>
      <c r="L56" s="54"/>
      <c r="M56" s="54"/>
      <c r="N56" s="54"/>
    </row>
    <row r="57" spans="1:14" ht="13.35" customHeight="1">
      <c r="A57" s="40"/>
      <c r="B57" s="40" t="s">
        <v>15</v>
      </c>
      <c r="C57" s="37">
        <f>Enrolment!D46</f>
        <v>3470</v>
      </c>
      <c r="D57" s="29">
        <f>Enrolment!E46</f>
        <v>0.19341173847611615</v>
      </c>
      <c r="E57" s="29">
        <f>Enrolment!F46</f>
        <v>5.5443709455788838E-2</v>
      </c>
      <c r="F57" s="37">
        <f>Enrolment!G46</f>
        <v>4400</v>
      </c>
      <c r="G57" s="29">
        <f>Enrolment!H46</f>
        <v>0.24524831391784183</v>
      </c>
      <c r="H57" s="29">
        <f>Enrolment!I46</f>
        <v>0.12230035856241488</v>
      </c>
      <c r="I57" s="54"/>
      <c r="J57" s="54"/>
      <c r="K57" s="54"/>
      <c r="L57" s="54"/>
      <c r="M57" s="54"/>
      <c r="N57" s="54"/>
    </row>
    <row r="58" spans="1:14" ht="13.35" customHeight="1">
      <c r="C58" s="37"/>
    </row>
    <row r="59" spans="1:14" ht="10.9" customHeight="1">
      <c r="C59" s="37"/>
    </row>
    <row r="60" spans="1:14" ht="13.35" customHeight="1"/>
    <row r="61" spans="1:14" ht="13.35" customHeight="1"/>
    <row r="62" spans="1:14" ht="10.9" customHeight="1">
      <c r="G62" s="55"/>
      <c r="H62" s="56"/>
    </row>
    <row r="63" spans="1:14" ht="13.35" customHeight="1"/>
    <row r="64" spans="1:14" ht="13.35" customHeight="1"/>
    <row r="65" spans="1:14" ht="10.9" customHeight="1"/>
    <row r="66" spans="1:14" ht="13.35" customHeight="1">
      <c r="A66" s="57"/>
      <c r="B66" s="57"/>
      <c r="C66" s="57"/>
      <c r="D66" s="57"/>
      <c r="E66" s="57"/>
      <c r="F66" s="57"/>
      <c r="G66" s="57"/>
      <c r="H66" s="57"/>
      <c r="I66" s="57"/>
      <c r="J66" s="57"/>
      <c r="K66" s="57"/>
      <c r="L66" s="57"/>
      <c r="M66" s="57"/>
      <c r="N66" s="57"/>
    </row>
    <row r="67" spans="1:14" ht="18" customHeight="1"/>
    <row r="68" spans="1:14" ht="15" customHeight="1">
      <c r="A68" s="20" t="s">
        <v>35</v>
      </c>
    </row>
    <row r="69" spans="1:14" ht="15" customHeight="1">
      <c r="A69" s="1" t="s">
        <v>24</v>
      </c>
      <c r="B69" s="64"/>
      <c r="C69" s="64"/>
      <c r="D69" s="64"/>
      <c r="E69" s="64"/>
      <c r="F69" s="64"/>
      <c r="G69" s="65"/>
    </row>
    <row r="70" spans="1:14" ht="15" customHeight="1">
      <c r="A70" s="66"/>
      <c r="B70" s="100" t="s">
        <v>23</v>
      </c>
      <c r="C70" s="100"/>
      <c r="D70" s="100"/>
      <c r="E70" s="101" t="s">
        <v>22</v>
      </c>
      <c r="F70" s="100"/>
      <c r="G70" s="102"/>
    </row>
    <row r="71" spans="1:14" ht="15" customHeight="1">
      <c r="A71" s="67"/>
      <c r="B71" s="92" t="s">
        <v>13</v>
      </c>
      <c r="C71" s="93" t="s">
        <v>17</v>
      </c>
      <c r="D71" s="93" t="s">
        <v>18</v>
      </c>
      <c r="E71" s="94" t="s">
        <v>13</v>
      </c>
      <c r="F71" s="93" t="s">
        <v>17</v>
      </c>
      <c r="G71" s="95" t="s">
        <v>18</v>
      </c>
    </row>
    <row r="72" spans="1:14" ht="15" customHeight="1">
      <c r="A72" s="84" t="s">
        <v>13</v>
      </c>
      <c r="B72" s="78">
        <f t="shared" ref="B72:G72" si="0">SUM(B73:B78)</f>
        <v>125259</v>
      </c>
      <c r="C72" s="64">
        <f t="shared" si="0"/>
        <v>62389</v>
      </c>
      <c r="D72" s="64">
        <f t="shared" si="0"/>
        <v>62870</v>
      </c>
      <c r="E72" s="78">
        <f t="shared" si="0"/>
        <v>106914</v>
      </c>
      <c r="F72" s="64">
        <f>SUM(F73:F78)</f>
        <v>52373</v>
      </c>
      <c r="G72" s="65">
        <f t="shared" si="0"/>
        <v>54541</v>
      </c>
    </row>
    <row r="73" spans="1:14" ht="15" customHeight="1">
      <c r="A73" s="85" t="s">
        <v>30</v>
      </c>
      <c r="B73" s="79">
        <f>SUM(C73:D73)</f>
        <v>784</v>
      </c>
      <c r="C73" s="21">
        <v>397</v>
      </c>
      <c r="D73" s="21">
        <v>387</v>
      </c>
      <c r="E73" s="79">
        <f t="shared" ref="E73:E78" si="1">SUM(F73:G73)</f>
        <v>2108</v>
      </c>
      <c r="F73" s="80">
        <v>1030</v>
      </c>
      <c r="G73" s="82">
        <v>1078</v>
      </c>
      <c r="J73" s="17"/>
      <c r="K73" s="17"/>
    </row>
    <row r="74" spans="1:14" ht="15" customHeight="1">
      <c r="A74" s="85" t="s">
        <v>31</v>
      </c>
      <c r="B74" s="79">
        <f t="shared" ref="B74:B80" si="2">SUM(C74:D74)</f>
        <v>20725</v>
      </c>
      <c r="C74" s="21">
        <v>10138</v>
      </c>
      <c r="D74" s="21">
        <v>10587</v>
      </c>
      <c r="E74" s="79">
        <f t="shared" si="1"/>
        <v>34209</v>
      </c>
      <c r="F74" s="80">
        <v>16481</v>
      </c>
      <c r="G74" s="82">
        <v>17728</v>
      </c>
      <c r="J74" s="17"/>
      <c r="K74" s="17"/>
    </row>
    <row r="75" spans="1:14" ht="15" customHeight="1">
      <c r="A75" s="85" t="s">
        <v>32</v>
      </c>
      <c r="B75" s="79">
        <f t="shared" si="2"/>
        <v>48519</v>
      </c>
      <c r="C75" s="21">
        <v>24275</v>
      </c>
      <c r="D75" s="21">
        <v>24244</v>
      </c>
      <c r="E75" s="79">
        <f t="shared" si="1"/>
        <v>41954</v>
      </c>
      <c r="F75" s="80">
        <v>20425</v>
      </c>
      <c r="G75" s="82">
        <v>21529</v>
      </c>
    </row>
    <row r="76" spans="1:14" ht="15" customHeight="1">
      <c r="A76" s="85" t="s">
        <v>26</v>
      </c>
      <c r="B76" s="79">
        <f t="shared" si="2"/>
        <v>46888</v>
      </c>
      <c r="C76" s="21">
        <v>23624</v>
      </c>
      <c r="D76" s="21">
        <v>23264</v>
      </c>
      <c r="E76" s="79">
        <f t="shared" si="1"/>
        <v>23862</v>
      </c>
      <c r="F76" s="80">
        <v>11950</v>
      </c>
      <c r="G76" s="82">
        <v>11912</v>
      </c>
    </row>
    <row r="77" spans="1:14" ht="15" customHeight="1">
      <c r="A77" s="85" t="s">
        <v>27</v>
      </c>
      <c r="B77" s="79">
        <f t="shared" si="2"/>
        <v>7310</v>
      </c>
      <c r="C77" s="80">
        <v>3447</v>
      </c>
      <c r="D77" s="80">
        <v>3863</v>
      </c>
      <c r="E77" s="79">
        <f t="shared" si="1"/>
        <v>3642</v>
      </c>
      <c r="F77" s="80">
        <v>1890</v>
      </c>
      <c r="G77" s="82">
        <v>1752</v>
      </c>
    </row>
    <row r="78" spans="1:14" ht="15" customHeight="1">
      <c r="A78" s="86" t="s">
        <v>28</v>
      </c>
      <c r="B78" s="61">
        <f t="shared" si="2"/>
        <v>1033</v>
      </c>
      <c r="C78" s="57">
        <v>508</v>
      </c>
      <c r="D78" s="57">
        <v>525</v>
      </c>
      <c r="E78" s="61">
        <f t="shared" si="1"/>
        <v>1139</v>
      </c>
      <c r="F78" s="57">
        <v>597</v>
      </c>
      <c r="G78" s="96">
        <v>542</v>
      </c>
    </row>
    <row r="79" spans="1:14" ht="15" customHeight="1">
      <c r="A79" s="85"/>
      <c r="B79" s="79"/>
      <c r="C79" s="81"/>
      <c r="D79" s="81"/>
      <c r="E79" s="79"/>
      <c r="F79" s="81"/>
      <c r="G79" s="83"/>
    </row>
    <row r="80" spans="1:14" ht="15" customHeight="1">
      <c r="A80" s="86" t="s">
        <v>29</v>
      </c>
      <c r="B80" s="61">
        <f t="shared" si="2"/>
        <v>47708</v>
      </c>
      <c r="C80" s="88">
        <v>24002</v>
      </c>
      <c r="D80" s="88">
        <v>23706</v>
      </c>
      <c r="E80" s="61">
        <f>SUM(F80:G80)</f>
        <v>23329</v>
      </c>
      <c r="F80" s="88">
        <v>11680</v>
      </c>
      <c r="G80" s="89">
        <v>11649</v>
      </c>
    </row>
    <row r="81" spans="1:14" ht="13.35" customHeight="1"/>
    <row r="82" spans="1:14" ht="16.5" customHeight="1">
      <c r="A82" s="58"/>
      <c r="B82" s="87"/>
      <c r="C82" s="87"/>
      <c r="D82" s="87"/>
      <c r="E82" s="87"/>
      <c r="F82" s="87"/>
      <c r="G82" s="87"/>
      <c r="H82" s="58"/>
      <c r="I82" s="58"/>
      <c r="J82" s="58"/>
      <c r="K82" s="58"/>
      <c r="L82" s="58"/>
      <c r="M82" s="58"/>
      <c r="N82" s="58"/>
    </row>
    <row r="83" spans="1:14" ht="19.5" customHeight="1">
      <c r="A83" s="41"/>
      <c r="B83" s="41"/>
      <c r="C83" s="41"/>
      <c r="D83" s="41"/>
      <c r="E83" s="41"/>
      <c r="F83" s="41"/>
      <c r="G83" s="41"/>
    </row>
    <row r="84" spans="1:14" s="75" customFormat="1" ht="18.75" customHeight="1">
      <c r="A84" s="76">
        <f>N38+1</f>
        <v>101</v>
      </c>
      <c r="B84" s="71"/>
      <c r="C84" s="72"/>
      <c r="D84" s="72"/>
      <c r="E84" s="72"/>
      <c r="F84" s="72"/>
      <c r="G84" s="72"/>
      <c r="H84" s="72"/>
      <c r="I84" s="72"/>
      <c r="J84" s="72"/>
      <c r="K84" s="72"/>
      <c r="M84" s="72"/>
      <c r="N84" s="77" t="str">
        <f>A38</f>
        <v>Chapter 8, EMIS Education Statistics, 2016</v>
      </c>
    </row>
  </sheetData>
  <mergeCells count="2">
    <mergeCell ref="B70:D70"/>
    <mergeCell ref="E70:G70"/>
  </mergeCells>
  <phoneticPr fontId="0" type="noConversion"/>
  <pageMargins left="1.42" right="0.47244094488188981" top="0.47244094488188981" bottom="0.31496062992125984" header="0.51181102362204722" footer="0.31496062992125984"/>
  <pageSetup paperSize="9" scale="87" orientation="landscape" horizontalDpi="300" verticalDpi="300" r:id="rId1"/>
  <headerFooter alignWithMargins="0"/>
  <rowBreaks count="1" manualBreakCount="1">
    <brk id="38" max="1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6"/>
  <sheetViews>
    <sheetView showGridLines="0" view="pageBreakPreview" zoomScale="84" zoomScaleNormal="100" zoomScaleSheetLayoutView="84" workbookViewId="0">
      <selection activeCell="K31" sqref="K31"/>
    </sheetView>
  </sheetViews>
  <sheetFormatPr defaultRowHeight="12.75"/>
  <cols>
    <col min="1" max="1" width="24.28515625" bestFit="1" customWidth="1"/>
    <col min="2" max="2" width="7.140625" bestFit="1" customWidth="1"/>
    <col min="3" max="3" width="11.140625" customWidth="1"/>
    <col min="4" max="9" width="14.42578125" customWidth="1"/>
  </cols>
  <sheetData>
    <row r="1" spans="1:11" ht="25.5">
      <c r="A1" s="8" t="s">
        <v>20</v>
      </c>
      <c r="B1" s="9"/>
      <c r="C1" s="5" t="s">
        <v>25</v>
      </c>
      <c r="D1" s="10" t="s">
        <v>21</v>
      </c>
      <c r="E1" s="91" t="s">
        <v>36</v>
      </c>
      <c r="F1" s="91" t="s">
        <v>37</v>
      </c>
      <c r="G1" s="91" t="s">
        <v>38</v>
      </c>
      <c r="H1" s="91" t="s">
        <v>36</v>
      </c>
      <c r="I1" s="91" t="s">
        <v>39</v>
      </c>
    </row>
    <row r="2" spans="1:11">
      <c r="A2" s="4" t="s">
        <v>16</v>
      </c>
      <c r="B2" s="6" t="s">
        <v>13</v>
      </c>
      <c r="C2" s="11">
        <f t="shared" ref="C2:D4" si="0">C5+C8+C11+C14+C17+C20+C23+C26+C29+C32+C35+C38+C41+C44</f>
        <v>698453</v>
      </c>
      <c r="D2" s="11">
        <f t="shared" si="0"/>
        <v>122355</v>
      </c>
      <c r="E2" s="12">
        <f>D2/C2</f>
        <v>0.17518000495380506</v>
      </c>
      <c r="F2" s="14"/>
      <c r="G2" s="11">
        <f>G5+G8+G11+G14+G17+G20+G23+G26+G29+G32+G35+G38+G41+G44</f>
        <v>161425</v>
      </c>
      <c r="H2" s="12">
        <f>G2/C2</f>
        <v>0.23111791344585819</v>
      </c>
      <c r="I2" s="15"/>
      <c r="K2" s="97"/>
    </row>
    <row r="3" spans="1:11">
      <c r="A3" s="2" t="s">
        <v>12</v>
      </c>
      <c r="B3" s="7" t="s">
        <v>17</v>
      </c>
      <c r="C3" s="11">
        <f t="shared" si="0"/>
        <v>350084</v>
      </c>
      <c r="D3" s="11">
        <f t="shared" si="0"/>
        <v>61408</v>
      </c>
      <c r="E3" s="12">
        <f>D3/C3</f>
        <v>0.17540933033214887</v>
      </c>
      <c r="F3" s="14"/>
      <c r="G3" s="11">
        <f>G6+G9+G12+G15+G18+G21+G24+G27+G30+G33+G36+G39+G42+G45</f>
        <v>82515</v>
      </c>
      <c r="H3" s="12">
        <f t="shared" ref="H3:H43" si="1">G3/C3</f>
        <v>0.23570057471921024</v>
      </c>
      <c r="I3" s="15"/>
    </row>
    <row r="4" spans="1:11">
      <c r="A4" s="3" t="s">
        <v>12</v>
      </c>
      <c r="B4" s="6" t="s">
        <v>18</v>
      </c>
      <c r="C4" s="11">
        <f t="shared" si="0"/>
        <v>348369</v>
      </c>
      <c r="D4" s="11">
        <f t="shared" si="0"/>
        <v>60947</v>
      </c>
      <c r="E4" s="12">
        <f>D4/C4</f>
        <v>0.17494955062017573</v>
      </c>
      <c r="F4" s="14"/>
      <c r="G4" s="11">
        <f>G7+G10+G13+G16+G19+G22+G25+G28+G31+G34+G37+G40+G43+G46</f>
        <v>78910</v>
      </c>
      <c r="H4" s="12">
        <f t="shared" si="1"/>
        <v>0.22651269200187157</v>
      </c>
      <c r="I4" s="15"/>
    </row>
    <row r="5" spans="1:11">
      <c r="A5" s="99" t="s">
        <v>46</v>
      </c>
      <c r="B5" s="6" t="s">
        <v>13</v>
      </c>
      <c r="C5" s="6">
        <v>21787</v>
      </c>
      <c r="D5" s="18">
        <v>5561</v>
      </c>
      <c r="E5" s="12">
        <f t="shared" ref="E5:E43" si="2">D5/C5</f>
        <v>0.2552439528158994</v>
      </c>
      <c r="F5" s="19">
        <f>D5/126357</f>
        <v>4.4010224997427926E-2</v>
      </c>
      <c r="G5" s="18">
        <v>8646</v>
      </c>
      <c r="H5" s="12">
        <f t="shared" si="1"/>
        <v>0.39684215357782165</v>
      </c>
      <c r="I5" s="13">
        <f>G5/71646</f>
        <v>0.12067666024621053</v>
      </c>
    </row>
    <row r="6" spans="1:11">
      <c r="A6" s="2" t="s">
        <v>12</v>
      </c>
      <c r="B6" s="7" t="s">
        <v>17</v>
      </c>
      <c r="C6" s="7">
        <v>11094</v>
      </c>
      <c r="D6" s="16">
        <v>2743</v>
      </c>
      <c r="E6" s="12">
        <f t="shared" si="2"/>
        <v>0.24725076617991706</v>
      </c>
      <c r="F6" s="19">
        <f>D6/63771</f>
        <v>4.3013281899295916E-2</v>
      </c>
      <c r="G6" s="16">
        <v>4419</v>
      </c>
      <c r="H6" s="12">
        <f t="shared" si="1"/>
        <v>0.39832341806381827</v>
      </c>
      <c r="I6" s="13">
        <f>G6/35669</f>
        <v>0.12388909136785443</v>
      </c>
    </row>
    <row r="7" spans="1:11">
      <c r="A7" s="3" t="s">
        <v>12</v>
      </c>
      <c r="B7" s="6" t="s">
        <v>18</v>
      </c>
      <c r="C7" s="6">
        <v>10693</v>
      </c>
      <c r="D7" s="16">
        <v>2818</v>
      </c>
      <c r="E7" s="12">
        <f t="shared" si="2"/>
        <v>0.26353689329467878</v>
      </c>
      <c r="F7" s="19">
        <f>D7/62586</f>
        <v>4.5026044163231395E-2</v>
      </c>
      <c r="G7" s="16">
        <v>4227</v>
      </c>
      <c r="H7" s="12">
        <f t="shared" si="1"/>
        <v>0.39530533994201816</v>
      </c>
      <c r="I7" s="13">
        <f>G7/35977</f>
        <v>0.11749173082802902</v>
      </c>
    </row>
    <row r="8" spans="1:11">
      <c r="A8" s="1" t="s">
        <v>7</v>
      </c>
      <c r="B8" s="6" t="s">
        <v>13</v>
      </c>
      <c r="C8" s="6">
        <v>39102</v>
      </c>
      <c r="D8" s="18">
        <v>3713</v>
      </c>
      <c r="E8" s="12">
        <f t="shared" si="2"/>
        <v>9.4956779704362948E-2</v>
      </c>
      <c r="F8" s="19">
        <f>D8/126357</f>
        <v>2.9384996478232311E-2</v>
      </c>
      <c r="G8" s="18">
        <v>4652</v>
      </c>
      <c r="H8" s="12">
        <f t="shared" si="1"/>
        <v>0.11897089662932843</v>
      </c>
      <c r="I8" s="13">
        <f>G8/71646</f>
        <v>6.4930352008486167E-2</v>
      </c>
    </row>
    <row r="9" spans="1:11">
      <c r="A9" s="2" t="s">
        <v>12</v>
      </c>
      <c r="B9" s="7" t="s">
        <v>17</v>
      </c>
      <c r="C9" s="7">
        <v>20141</v>
      </c>
      <c r="D9" s="16">
        <v>1779</v>
      </c>
      <c r="E9" s="12">
        <f t="shared" si="2"/>
        <v>8.8327292587259812E-2</v>
      </c>
      <c r="F9" s="19">
        <f>D9/63771</f>
        <v>2.7896692854118645E-2</v>
      </c>
      <c r="G9" s="16">
        <v>2338</v>
      </c>
      <c r="H9" s="12">
        <f t="shared" si="1"/>
        <v>0.11608162454694404</v>
      </c>
      <c r="I9" s="13">
        <f>G9/35669</f>
        <v>6.5547113740222596E-2</v>
      </c>
    </row>
    <row r="10" spans="1:11">
      <c r="A10" s="3" t="s">
        <v>12</v>
      </c>
      <c r="B10" s="6" t="s">
        <v>18</v>
      </c>
      <c r="C10" s="6">
        <v>18961</v>
      </c>
      <c r="D10" s="16">
        <v>1934</v>
      </c>
      <c r="E10" s="12">
        <f t="shared" si="2"/>
        <v>0.10199883972364326</v>
      </c>
      <c r="F10" s="19">
        <f>D10/62586</f>
        <v>3.0901479564119771E-2</v>
      </c>
      <c r="G10" s="16">
        <v>2314</v>
      </c>
      <c r="H10" s="12">
        <f t="shared" si="1"/>
        <v>0.12203997679447287</v>
      </c>
      <c r="I10" s="13">
        <f>G10/35977</f>
        <v>6.4318870389415458E-2</v>
      </c>
    </row>
    <row r="11" spans="1:11">
      <c r="A11" s="1" t="s">
        <v>11</v>
      </c>
      <c r="B11" s="6" t="s">
        <v>13</v>
      </c>
      <c r="C11" s="6">
        <v>23918</v>
      </c>
      <c r="D11" s="18">
        <v>3832</v>
      </c>
      <c r="E11" s="12">
        <f t="shared" si="2"/>
        <v>0.16021406472113053</v>
      </c>
      <c r="F11" s="19">
        <f>D11/126357</f>
        <v>3.0326772557119908E-2</v>
      </c>
      <c r="G11" s="18">
        <v>7415</v>
      </c>
      <c r="H11" s="12">
        <f t="shared" si="1"/>
        <v>0.31001755999665526</v>
      </c>
      <c r="I11" s="13">
        <f>G11/71646</f>
        <v>0.10349496133768808</v>
      </c>
    </row>
    <row r="12" spans="1:11">
      <c r="A12" s="2" t="s">
        <v>12</v>
      </c>
      <c r="B12" s="7" t="s">
        <v>17</v>
      </c>
      <c r="C12" s="7">
        <v>12049</v>
      </c>
      <c r="D12" s="16">
        <v>1853</v>
      </c>
      <c r="E12" s="12">
        <f t="shared" si="2"/>
        <v>0.15378869615735746</v>
      </c>
      <c r="F12" s="19">
        <f>D12/63771</f>
        <v>2.9057094917752584E-2</v>
      </c>
      <c r="G12" s="16">
        <v>3739</v>
      </c>
      <c r="H12" s="12">
        <f t="shared" si="1"/>
        <v>0.31031620881400945</v>
      </c>
      <c r="I12" s="13">
        <f>G12/35669</f>
        <v>0.10482491799601895</v>
      </c>
    </row>
    <row r="13" spans="1:11">
      <c r="A13" s="3" t="s">
        <v>12</v>
      </c>
      <c r="B13" s="6" t="s">
        <v>18</v>
      </c>
      <c r="C13" s="6">
        <v>11869</v>
      </c>
      <c r="D13" s="16">
        <v>1979</v>
      </c>
      <c r="E13" s="12">
        <f t="shared" si="2"/>
        <v>0.16673687758025107</v>
      </c>
      <c r="F13" s="19">
        <f>D13/62586</f>
        <v>3.1620490205477261E-2</v>
      </c>
      <c r="G13" s="16">
        <v>3676</v>
      </c>
      <c r="H13" s="12">
        <f t="shared" si="1"/>
        <v>0.30971438200353862</v>
      </c>
      <c r="I13" s="13">
        <f>G13/35977</f>
        <v>0.10217639047169025</v>
      </c>
    </row>
    <row r="14" spans="1:11">
      <c r="A14" s="1" t="s">
        <v>40</v>
      </c>
      <c r="B14" s="6" t="s">
        <v>13</v>
      </c>
      <c r="C14" s="6">
        <v>56043</v>
      </c>
      <c r="D14" s="18">
        <v>10712</v>
      </c>
      <c r="E14" s="12">
        <f t="shared" si="2"/>
        <v>0.19113894688007424</v>
      </c>
      <c r="F14" s="19">
        <f>D14/126357</f>
        <v>8.4775675269276735E-2</v>
      </c>
      <c r="G14" s="18">
        <v>16711</v>
      </c>
      <c r="H14" s="12">
        <f t="shared" si="1"/>
        <v>0.29818175329657587</v>
      </c>
      <c r="I14" s="13">
        <f>G14/71646</f>
        <v>0.23324400524802502</v>
      </c>
    </row>
    <row r="15" spans="1:11">
      <c r="A15" s="2" t="s">
        <v>12</v>
      </c>
      <c r="B15" s="7" t="s">
        <v>17</v>
      </c>
      <c r="C15" s="7">
        <v>27904</v>
      </c>
      <c r="D15" s="16">
        <v>5565</v>
      </c>
      <c r="E15" s="12">
        <f t="shared" si="2"/>
        <v>0.19943377293577982</v>
      </c>
      <c r="F15" s="19">
        <f>D15/63771</f>
        <v>8.7265371407065903E-2</v>
      </c>
      <c r="G15" s="16">
        <v>8404</v>
      </c>
      <c r="H15" s="12">
        <f t="shared" si="1"/>
        <v>0.30117545871559631</v>
      </c>
      <c r="I15" s="13">
        <f>G15/35669</f>
        <v>0.23561075443662563</v>
      </c>
    </row>
    <row r="16" spans="1:11">
      <c r="A16" s="3" t="s">
        <v>12</v>
      </c>
      <c r="B16" s="6" t="s">
        <v>18</v>
      </c>
      <c r="C16" s="6">
        <v>28139</v>
      </c>
      <c r="D16" s="16">
        <v>5147</v>
      </c>
      <c r="E16" s="12">
        <f t="shared" si="2"/>
        <v>0.18291339422154304</v>
      </c>
      <c r="F16" s="19">
        <f>D16/62586</f>
        <v>8.2238839357044707E-2</v>
      </c>
      <c r="G16" s="16">
        <v>8307</v>
      </c>
      <c r="H16" s="12">
        <f t="shared" si="1"/>
        <v>0.29521304950424676</v>
      </c>
      <c r="I16" s="13">
        <f>G16/35977</f>
        <v>0.23089751785863191</v>
      </c>
    </row>
    <row r="17" spans="1:9">
      <c r="A17" s="1" t="s">
        <v>41</v>
      </c>
      <c r="B17" s="6" t="s">
        <v>13</v>
      </c>
      <c r="C17" s="6">
        <v>38418</v>
      </c>
      <c r="D17" s="18">
        <v>5551</v>
      </c>
      <c r="E17" s="12">
        <f t="shared" si="2"/>
        <v>0.14448956218439274</v>
      </c>
      <c r="F17" s="19">
        <f>D17/126357</f>
        <v>4.3931084150462575E-2</v>
      </c>
      <c r="G17" s="18">
        <v>14887</v>
      </c>
      <c r="H17" s="12">
        <f t="shared" si="1"/>
        <v>0.38750065073663387</v>
      </c>
      <c r="I17" s="13">
        <f>G17/71646</f>
        <v>0.20778550093515338</v>
      </c>
    </row>
    <row r="18" spans="1:9">
      <c r="A18" s="2" t="s">
        <v>12</v>
      </c>
      <c r="B18" s="7" t="s">
        <v>17</v>
      </c>
      <c r="C18" s="7">
        <v>18690</v>
      </c>
      <c r="D18" s="16">
        <v>2938</v>
      </c>
      <c r="E18" s="12">
        <f t="shared" si="2"/>
        <v>0.15719636169074372</v>
      </c>
      <c r="F18" s="19">
        <f>D18/63771</f>
        <v>4.6071098148061033E-2</v>
      </c>
      <c r="G18" s="16">
        <v>7451</v>
      </c>
      <c r="H18" s="12">
        <f t="shared" si="1"/>
        <v>0.39866238630283574</v>
      </c>
      <c r="I18" s="13">
        <f>G18/35669</f>
        <v>0.20889287616697974</v>
      </c>
    </row>
    <row r="19" spans="1:9">
      <c r="A19" s="3" t="s">
        <v>12</v>
      </c>
      <c r="B19" s="6" t="s">
        <v>18</v>
      </c>
      <c r="C19" s="6">
        <v>19728</v>
      </c>
      <c r="D19" s="16">
        <v>2613</v>
      </c>
      <c r="E19" s="12">
        <f t="shared" si="2"/>
        <v>0.13245133819951338</v>
      </c>
      <c r="F19" s="19">
        <f>D19/62586</f>
        <v>4.1750551241491705E-2</v>
      </c>
      <c r="G19" s="16">
        <v>7436</v>
      </c>
      <c r="H19" s="12">
        <f t="shared" si="1"/>
        <v>0.37692619626926194</v>
      </c>
      <c r="I19" s="13">
        <f>G19/35977</f>
        <v>0.20668760597048114</v>
      </c>
    </row>
    <row r="20" spans="1:9">
      <c r="A20" s="1" t="s">
        <v>10</v>
      </c>
      <c r="B20" s="6" t="s">
        <v>13</v>
      </c>
      <c r="C20" s="6">
        <v>79863</v>
      </c>
      <c r="D20" s="18">
        <v>6618</v>
      </c>
      <c r="E20" s="12">
        <f t="shared" si="2"/>
        <v>8.2866909582660311E-2</v>
      </c>
      <c r="F20" s="19">
        <f>D20/126357</f>
        <v>5.2375412521664805E-2</v>
      </c>
      <c r="G20" s="18">
        <v>7498</v>
      </c>
      <c r="H20" s="12">
        <f t="shared" si="1"/>
        <v>9.3885779397217733E-2</v>
      </c>
      <c r="I20" s="13">
        <f>G20/71646</f>
        <v>0.10465343494403037</v>
      </c>
    </row>
    <row r="21" spans="1:9">
      <c r="A21" s="2" t="s">
        <v>12</v>
      </c>
      <c r="B21" s="7" t="s">
        <v>17</v>
      </c>
      <c r="C21" s="7">
        <v>41247</v>
      </c>
      <c r="D21" s="16">
        <v>3039</v>
      </c>
      <c r="E21" s="12">
        <f t="shared" si="2"/>
        <v>7.3678085678958463E-2</v>
      </c>
      <c r="F21" s="19">
        <f>D21/63771</f>
        <v>4.7654890153831682E-2</v>
      </c>
      <c r="G21" s="16">
        <v>3829</v>
      </c>
      <c r="H21" s="12">
        <f t="shared" si="1"/>
        <v>9.2830993769243822E-2</v>
      </c>
      <c r="I21" s="13">
        <f>G21/35669</f>
        <v>0.10734811741287953</v>
      </c>
    </row>
    <row r="22" spans="1:9">
      <c r="A22" s="3" t="s">
        <v>12</v>
      </c>
      <c r="B22" s="6" t="s">
        <v>18</v>
      </c>
      <c r="C22" s="6">
        <v>38616</v>
      </c>
      <c r="D22" s="16">
        <v>3579</v>
      </c>
      <c r="E22" s="12">
        <f t="shared" si="2"/>
        <v>9.2681789931634562E-2</v>
      </c>
      <c r="F22" s="19">
        <f>D22/62586</f>
        <v>5.7185313009299202E-2</v>
      </c>
      <c r="G22" s="16">
        <v>3669</v>
      </c>
      <c r="H22" s="12">
        <f t="shared" si="1"/>
        <v>9.5012430080795532E-2</v>
      </c>
      <c r="I22" s="13">
        <f>G22/35977</f>
        <v>0.10198182171943186</v>
      </c>
    </row>
    <row r="23" spans="1:9">
      <c r="A23" s="1" t="s">
        <v>6</v>
      </c>
      <c r="B23" s="6" t="s">
        <v>13</v>
      </c>
      <c r="C23" s="6">
        <v>26856</v>
      </c>
      <c r="D23" s="18">
        <v>3465</v>
      </c>
      <c r="E23" s="12">
        <f t="shared" si="2"/>
        <v>0.12902144772117963</v>
      </c>
      <c r="F23" s="19">
        <f>D23/126357</f>
        <v>2.7422303473491772E-2</v>
      </c>
      <c r="G23" s="18">
        <v>7997</v>
      </c>
      <c r="H23" s="12">
        <f t="shared" si="1"/>
        <v>0.297773309502532</v>
      </c>
      <c r="I23" s="13">
        <f>G23/71646</f>
        <v>0.11161823409541356</v>
      </c>
    </row>
    <row r="24" spans="1:9">
      <c r="A24" s="2" t="s">
        <v>12</v>
      </c>
      <c r="B24" s="7" t="s">
        <v>17</v>
      </c>
      <c r="C24" s="7">
        <v>13249</v>
      </c>
      <c r="D24" s="16">
        <v>1844</v>
      </c>
      <c r="E24" s="12">
        <f t="shared" si="2"/>
        <v>0.1391803154955091</v>
      </c>
      <c r="F24" s="19">
        <f>D24/63771</f>
        <v>2.8915964937040347E-2</v>
      </c>
      <c r="G24" s="16">
        <v>4113</v>
      </c>
      <c r="H24" s="12">
        <f t="shared" si="1"/>
        <v>0.31043852366216318</v>
      </c>
      <c r="I24" s="13">
        <f>G24/35669</f>
        <v>0.11531021335052848</v>
      </c>
    </row>
    <row r="25" spans="1:9">
      <c r="A25" s="3" t="s">
        <v>12</v>
      </c>
      <c r="B25" s="6" t="s">
        <v>18</v>
      </c>
      <c r="C25" s="6">
        <v>13607</v>
      </c>
      <c r="D25" s="16">
        <v>1621</v>
      </c>
      <c r="E25" s="12">
        <f t="shared" si="2"/>
        <v>0.11912985963107224</v>
      </c>
      <c r="F25" s="19">
        <f>D25/62586</f>
        <v>2.5900361103122105E-2</v>
      </c>
      <c r="G25" s="16">
        <v>3884</v>
      </c>
      <c r="H25" s="12">
        <f t="shared" si="1"/>
        <v>0.28544131696920705</v>
      </c>
      <c r="I25" s="13">
        <f>G25/35977</f>
        <v>0.10795786196736804</v>
      </c>
    </row>
    <row r="26" spans="1:9">
      <c r="A26" s="1" t="s">
        <v>2</v>
      </c>
      <c r="B26" s="6" t="s">
        <v>13</v>
      </c>
      <c r="C26" s="6">
        <v>98924</v>
      </c>
      <c r="D26" s="18">
        <v>26927</v>
      </c>
      <c r="E26" s="12">
        <f t="shared" si="2"/>
        <v>0.27219885973070235</v>
      </c>
      <c r="F26" s="19">
        <f>D26/126357</f>
        <v>0.21310255862358238</v>
      </c>
      <c r="G26" s="18">
        <v>24669</v>
      </c>
      <c r="H26" s="12">
        <f t="shared" si="1"/>
        <v>0.24937325623711132</v>
      </c>
      <c r="I26" s="13">
        <f>G26/71646</f>
        <v>0.344317896323591</v>
      </c>
    </row>
    <row r="27" spans="1:9">
      <c r="A27" s="2" t="s">
        <v>12</v>
      </c>
      <c r="B27" s="7" t="s">
        <v>17</v>
      </c>
      <c r="C27" s="7">
        <v>49268</v>
      </c>
      <c r="D27" s="16">
        <v>13556</v>
      </c>
      <c r="E27" s="12">
        <f t="shared" si="2"/>
        <v>0.27514816919704471</v>
      </c>
      <c r="F27" s="19">
        <f>D27/63771</f>
        <v>0.21257311317056343</v>
      </c>
      <c r="G27" s="16">
        <v>12817</v>
      </c>
      <c r="H27" s="12">
        <f t="shared" si="1"/>
        <v>0.26014857514005035</v>
      </c>
      <c r="I27" s="13">
        <f>G27/35669</f>
        <v>0.3593316325100227</v>
      </c>
    </row>
    <row r="28" spans="1:9">
      <c r="A28" s="3" t="s">
        <v>12</v>
      </c>
      <c r="B28" s="6" t="s">
        <v>18</v>
      </c>
      <c r="C28" s="6">
        <v>49656</v>
      </c>
      <c r="D28" s="16">
        <v>13371</v>
      </c>
      <c r="E28" s="12">
        <f t="shared" si="2"/>
        <v>0.26927259545674237</v>
      </c>
      <c r="F28" s="19">
        <f>D28/62586</f>
        <v>0.2136420285686895</v>
      </c>
      <c r="G28" s="16">
        <v>11852</v>
      </c>
      <c r="H28" s="12">
        <f t="shared" si="1"/>
        <v>0.23868213307555985</v>
      </c>
      <c r="I28" s="13">
        <f>G28/35977</f>
        <v>0.32943269310948664</v>
      </c>
    </row>
    <row r="29" spans="1:9">
      <c r="A29" s="1" t="s">
        <v>9</v>
      </c>
      <c r="B29" s="6" t="s">
        <v>13</v>
      </c>
      <c r="C29" s="6">
        <v>21431</v>
      </c>
      <c r="D29" s="18">
        <v>2959</v>
      </c>
      <c r="E29" s="12">
        <f t="shared" si="2"/>
        <v>0.13807101861788998</v>
      </c>
      <c r="F29" s="19">
        <f>D29/126357</f>
        <v>2.3417776617045357E-2</v>
      </c>
      <c r="G29" s="18">
        <v>6307</v>
      </c>
      <c r="H29" s="12">
        <f t="shared" si="1"/>
        <v>0.29429331342447856</v>
      </c>
      <c r="I29" s="13">
        <f>G29/71646</f>
        <v>8.8030036568684925E-2</v>
      </c>
    </row>
    <row r="30" spans="1:9">
      <c r="A30" s="2" t="s">
        <v>12</v>
      </c>
      <c r="B30" s="7" t="s">
        <v>17</v>
      </c>
      <c r="C30" s="7">
        <v>10757</v>
      </c>
      <c r="D30" s="16">
        <v>1431</v>
      </c>
      <c r="E30" s="12">
        <f t="shared" si="2"/>
        <v>0.13302965510830156</v>
      </c>
      <c r="F30" s="19">
        <f>D30/63771</f>
        <v>2.243966693324552E-2</v>
      </c>
      <c r="G30" s="16">
        <v>3088</v>
      </c>
      <c r="H30" s="12">
        <f t="shared" si="1"/>
        <v>0.28706888537696384</v>
      </c>
      <c r="I30" s="13">
        <f>G30/35669</f>
        <v>8.6573775547394094E-2</v>
      </c>
    </row>
    <row r="31" spans="1:9">
      <c r="A31" s="3" t="s">
        <v>12</v>
      </c>
      <c r="B31" s="6" t="s">
        <v>18</v>
      </c>
      <c r="C31" s="6">
        <v>10674</v>
      </c>
      <c r="D31" s="16">
        <v>1528</v>
      </c>
      <c r="E31" s="12">
        <f t="shared" si="2"/>
        <v>0.14315158328649052</v>
      </c>
      <c r="F31" s="19">
        <f>D31/62586</f>
        <v>2.4414405777649955E-2</v>
      </c>
      <c r="G31" s="16">
        <v>3219</v>
      </c>
      <c r="H31" s="12">
        <f t="shared" si="1"/>
        <v>0.30157391793142213</v>
      </c>
      <c r="I31" s="13">
        <f>G31/35977</f>
        <v>8.9473830502821247E-2</v>
      </c>
    </row>
    <row r="32" spans="1:9">
      <c r="A32" s="1" t="s">
        <v>4</v>
      </c>
      <c r="B32" s="6" t="s">
        <v>13</v>
      </c>
      <c r="C32" s="6">
        <v>94749</v>
      </c>
      <c r="D32" s="18">
        <v>19325</v>
      </c>
      <c r="E32" s="12">
        <f t="shared" si="2"/>
        <v>0.20395993625262535</v>
      </c>
      <c r="F32" s="19">
        <f>D32/126357</f>
        <v>0.15293968676052772</v>
      </c>
      <c r="G32" s="18">
        <v>21703</v>
      </c>
      <c r="H32" s="12">
        <f t="shared" si="1"/>
        <v>0.22905782646782552</v>
      </c>
      <c r="I32" s="13">
        <f>G32/71646</f>
        <v>0.30291991178851574</v>
      </c>
    </row>
    <row r="33" spans="1:9">
      <c r="A33" s="2" t="s">
        <v>12</v>
      </c>
      <c r="B33" s="7" t="s">
        <v>17</v>
      </c>
      <c r="C33" s="7">
        <v>46928</v>
      </c>
      <c r="D33" s="16">
        <v>9839</v>
      </c>
      <c r="E33" s="12">
        <f t="shared" si="2"/>
        <v>0.20966160927378111</v>
      </c>
      <c r="F33" s="19">
        <f>D33/63771</f>
        <v>0.15428643113640997</v>
      </c>
      <c r="G33" s="16">
        <v>11114</v>
      </c>
      <c r="H33" s="12">
        <f t="shared" si="1"/>
        <v>0.23683088987384929</v>
      </c>
      <c r="I33" s="13">
        <f>G33/35669</f>
        <v>0.31158709243320531</v>
      </c>
    </row>
    <row r="34" spans="1:9">
      <c r="A34" s="3" t="s">
        <v>12</v>
      </c>
      <c r="B34" s="6" t="s">
        <v>18</v>
      </c>
      <c r="C34" s="6">
        <v>47821</v>
      </c>
      <c r="D34" s="16">
        <v>9486</v>
      </c>
      <c r="E34" s="12">
        <f t="shared" si="2"/>
        <v>0.19836473515819411</v>
      </c>
      <c r="F34" s="19">
        <f>D34/62586</f>
        <v>0.15156744319815935</v>
      </c>
      <c r="G34" s="16">
        <v>10589</v>
      </c>
      <c r="H34" s="12">
        <f t="shared" si="1"/>
        <v>0.22142991572740009</v>
      </c>
      <c r="I34" s="13">
        <f>G34/35977</f>
        <v>0.29432693109486618</v>
      </c>
    </row>
    <row r="35" spans="1:9">
      <c r="A35" s="1" t="s">
        <v>5</v>
      </c>
      <c r="B35" s="6" t="s">
        <v>13</v>
      </c>
      <c r="C35" s="6">
        <v>51724</v>
      </c>
      <c r="D35" s="18">
        <v>9215</v>
      </c>
      <c r="E35" s="12">
        <f t="shared" si="2"/>
        <v>0.17815714175237801</v>
      </c>
      <c r="F35" s="19">
        <f>D35/126357</f>
        <v>7.2928290478564708E-2</v>
      </c>
      <c r="G35" s="18">
        <v>7398</v>
      </c>
      <c r="H35" s="12">
        <f t="shared" si="1"/>
        <v>0.14302838140901708</v>
      </c>
      <c r="I35" s="13">
        <f>G35/71646</f>
        <v>0.10325768361108785</v>
      </c>
    </row>
    <row r="36" spans="1:9">
      <c r="A36" s="2" t="s">
        <v>12</v>
      </c>
      <c r="B36" s="7" t="s">
        <v>17</v>
      </c>
      <c r="C36" s="7">
        <v>26247</v>
      </c>
      <c r="D36" s="16">
        <v>4513</v>
      </c>
      <c r="E36" s="12">
        <f t="shared" si="2"/>
        <v>0.17194346020497581</v>
      </c>
      <c r="F36" s="19">
        <f>D36/63771</f>
        <v>7.076884477270233E-2</v>
      </c>
      <c r="G36" s="16">
        <v>3759</v>
      </c>
      <c r="H36" s="12">
        <f t="shared" si="1"/>
        <v>0.14321636758486683</v>
      </c>
      <c r="I36" s="13">
        <f>G36/35669</f>
        <v>0.10538562897754353</v>
      </c>
    </row>
    <row r="37" spans="1:9">
      <c r="A37" s="3" t="s">
        <v>12</v>
      </c>
      <c r="B37" s="6" t="s">
        <v>18</v>
      </c>
      <c r="C37" s="6">
        <v>25477</v>
      </c>
      <c r="D37" s="16">
        <v>4702</v>
      </c>
      <c r="E37" s="12">
        <f t="shared" si="2"/>
        <v>0.18455862150174668</v>
      </c>
      <c r="F37" s="19">
        <f>D37/62586</f>
        <v>7.5128623014731735E-2</v>
      </c>
      <c r="G37" s="16">
        <v>3639</v>
      </c>
      <c r="H37" s="12">
        <f t="shared" si="1"/>
        <v>0.14283471366330416</v>
      </c>
      <c r="I37" s="13">
        <f>G37/35977</f>
        <v>0.10114795563832449</v>
      </c>
    </row>
    <row r="38" spans="1:9">
      <c r="A38" s="1" t="s">
        <v>3</v>
      </c>
      <c r="B38" s="6" t="s">
        <v>13</v>
      </c>
      <c r="C38" s="6">
        <v>66674</v>
      </c>
      <c r="D38" s="18">
        <v>12341</v>
      </c>
      <c r="E38" s="12">
        <f t="shared" si="2"/>
        <v>0.18509463958964514</v>
      </c>
      <c r="F38" s="19">
        <f>D38/126357</f>
        <v>9.7667719239931311E-2</v>
      </c>
      <c r="G38" s="18">
        <v>17178</v>
      </c>
      <c r="H38" s="12">
        <f t="shared" si="1"/>
        <v>0.25764165941746409</v>
      </c>
      <c r="I38" s="13">
        <f>G38/71646</f>
        <v>0.23976216397286659</v>
      </c>
    </row>
    <row r="39" spans="1:9">
      <c r="A39" s="2" t="s">
        <v>12</v>
      </c>
      <c r="B39" s="7" t="s">
        <v>17</v>
      </c>
      <c r="C39" s="7">
        <v>32884</v>
      </c>
      <c r="D39" s="16">
        <v>6215</v>
      </c>
      <c r="E39" s="12">
        <f t="shared" si="2"/>
        <v>0.18899768884563922</v>
      </c>
      <c r="F39" s="19">
        <f>D39/63771</f>
        <v>9.7458092236282948E-2</v>
      </c>
      <c r="G39" s="16">
        <v>9046</v>
      </c>
      <c r="H39" s="12">
        <f t="shared" si="1"/>
        <v>0.27508818878481939</v>
      </c>
      <c r="I39" s="13">
        <f>G39/35669</f>
        <v>0.25360957694356445</v>
      </c>
    </row>
    <row r="40" spans="1:9">
      <c r="A40" s="3" t="s">
        <v>12</v>
      </c>
      <c r="B40" s="6" t="s">
        <v>18</v>
      </c>
      <c r="C40" s="6">
        <v>33790</v>
      </c>
      <c r="D40" s="16">
        <v>6126</v>
      </c>
      <c r="E40" s="12">
        <f t="shared" si="2"/>
        <v>0.18129624149156556</v>
      </c>
      <c r="F40" s="19">
        <f>D40/62586</f>
        <v>9.7881315310133263E-2</v>
      </c>
      <c r="G40" s="16">
        <v>8132</v>
      </c>
      <c r="H40" s="12">
        <f t="shared" si="1"/>
        <v>0.24066291802308376</v>
      </c>
      <c r="I40" s="13">
        <f>G40/35977</f>
        <v>0.22603329905217223</v>
      </c>
    </row>
    <row r="41" spans="1:9">
      <c r="A41" s="1" t="s">
        <v>8</v>
      </c>
      <c r="B41" s="6" t="s">
        <v>13</v>
      </c>
      <c r="C41" s="6">
        <v>43520</v>
      </c>
      <c r="D41" s="18">
        <v>4938</v>
      </c>
      <c r="E41" s="12">
        <f t="shared" si="2"/>
        <v>0.11346507352941176</v>
      </c>
      <c r="F41" s="19">
        <f>D41/126357</f>
        <v>3.9079750231486979E-2</v>
      </c>
      <c r="G41" s="18">
        <v>7397</v>
      </c>
      <c r="H41" s="12">
        <f t="shared" si="1"/>
        <v>0.16996783088235295</v>
      </c>
      <c r="I41" s="13">
        <f>G41/71646</f>
        <v>0.10324372609775842</v>
      </c>
    </row>
    <row r="42" spans="1:9">
      <c r="A42" s="2" t="s">
        <v>12</v>
      </c>
      <c r="B42" s="7" t="s">
        <v>17</v>
      </c>
      <c r="C42" s="7">
        <v>22123</v>
      </c>
      <c r="D42" s="16">
        <v>2365</v>
      </c>
      <c r="E42" s="12">
        <f t="shared" si="2"/>
        <v>0.10690231885368169</v>
      </c>
      <c r="F42" s="19">
        <f>D42/63771</f>
        <v>3.7085822709382009E-2</v>
      </c>
      <c r="G42" s="16">
        <v>3831</v>
      </c>
      <c r="H42" s="12">
        <f t="shared" si="1"/>
        <v>0.17316819599511821</v>
      </c>
      <c r="I42" s="13">
        <f>G42/35669</f>
        <v>0.10740418851103199</v>
      </c>
    </row>
    <row r="43" spans="1:9">
      <c r="A43" s="3" t="s">
        <v>12</v>
      </c>
      <c r="B43" s="6" t="s">
        <v>18</v>
      </c>
      <c r="C43" s="6">
        <v>21397</v>
      </c>
      <c r="D43" s="16">
        <v>2573</v>
      </c>
      <c r="E43" s="12">
        <f t="shared" si="2"/>
        <v>0.12025050240687947</v>
      </c>
      <c r="F43" s="19">
        <f>D43/62586</f>
        <v>4.1111430671396158E-2</v>
      </c>
      <c r="G43" s="16">
        <v>3566</v>
      </c>
      <c r="H43" s="12">
        <f t="shared" si="1"/>
        <v>0.16665887741272142</v>
      </c>
      <c r="I43" s="13">
        <f>G43/35977</f>
        <v>9.9118881507629875E-2</v>
      </c>
    </row>
    <row r="44" spans="1:9">
      <c r="A44" s="1" t="s">
        <v>42</v>
      </c>
      <c r="B44" s="6" t="s">
        <v>13</v>
      </c>
      <c r="C44" s="6">
        <v>35444</v>
      </c>
      <c r="D44" s="18">
        <v>7198</v>
      </c>
      <c r="E44" s="12">
        <f>D44/C44</f>
        <v>0.20308091637512696</v>
      </c>
      <c r="F44" s="19">
        <f>D44/126357</f>
        <v>5.6965581645654774E-2</v>
      </c>
      <c r="G44" s="18">
        <v>8967</v>
      </c>
      <c r="H44" s="12">
        <f>G44/C44</f>
        <v>0.25299063311138698</v>
      </c>
      <c r="I44" s="13">
        <f>G44/71646</f>
        <v>0.12515702202495604</v>
      </c>
    </row>
    <row r="45" spans="1:9">
      <c r="A45" s="2" t="s">
        <v>12</v>
      </c>
      <c r="B45" s="7" t="s">
        <v>17</v>
      </c>
      <c r="C45" s="7">
        <v>17503</v>
      </c>
      <c r="D45" s="16">
        <v>3728</v>
      </c>
      <c r="E45" s="12">
        <f>D45/C45</f>
        <v>0.21299205850425643</v>
      </c>
      <c r="F45" s="19">
        <f>D45/63771</f>
        <v>5.8459174232801746E-2</v>
      </c>
      <c r="G45" s="16">
        <v>4567</v>
      </c>
      <c r="H45" s="12">
        <f>G45/C45</f>
        <v>0.2609266982802948</v>
      </c>
      <c r="I45" s="13">
        <f>G45/35669</f>
        <v>0.12803835263113628</v>
      </c>
    </row>
    <row r="46" spans="1:9">
      <c r="A46" s="3" t="s">
        <v>12</v>
      </c>
      <c r="B46" s="6" t="s">
        <v>18</v>
      </c>
      <c r="C46" s="6">
        <v>17941</v>
      </c>
      <c r="D46" s="16">
        <v>3470</v>
      </c>
      <c r="E46" s="12">
        <f>D46/C46</f>
        <v>0.19341173847611615</v>
      </c>
      <c r="F46" s="19">
        <f>D46/62586</f>
        <v>5.5443709455788838E-2</v>
      </c>
      <c r="G46" s="16">
        <v>4400</v>
      </c>
      <c r="H46" s="12">
        <f>G46/C46</f>
        <v>0.24524831391784183</v>
      </c>
      <c r="I46" s="13">
        <f>G46/35977</f>
        <v>0.12230035856241488</v>
      </c>
    </row>
  </sheetData>
  <phoneticPr fontId="0" type="noConversion"/>
  <pageMargins left="0.75" right="0.75" top="1" bottom="1" header="0.5" footer="0.5"/>
  <pageSetup paperSize="9" scale="7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Q44"/>
  <sheetViews>
    <sheetView workbookViewId="0">
      <selection activeCell="F8" sqref="F8"/>
    </sheetView>
  </sheetViews>
  <sheetFormatPr defaultRowHeight="12.75"/>
  <sheetData>
    <row r="2" spans="4:17">
      <c r="D2" t="s">
        <v>46</v>
      </c>
      <c r="E2" t="s">
        <v>7</v>
      </c>
      <c r="F2" t="s">
        <v>11</v>
      </c>
      <c r="G2" t="s">
        <v>40</v>
      </c>
      <c r="H2" t="s">
        <v>41</v>
      </c>
      <c r="I2" t="s">
        <v>10</v>
      </c>
      <c r="J2" t="s">
        <v>6</v>
      </c>
      <c r="K2" t="s">
        <v>2</v>
      </c>
      <c r="L2" t="s">
        <v>9</v>
      </c>
      <c r="M2" t="s">
        <v>4</v>
      </c>
      <c r="N2" t="s">
        <v>5</v>
      </c>
      <c r="O2" t="s">
        <v>3</v>
      </c>
      <c r="P2" t="s">
        <v>8</v>
      </c>
      <c r="Q2" t="s">
        <v>42</v>
      </c>
    </row>
    <row r="3" spans="4:17">
      <c r="D3">
        <v>3773</v>
      </c>
    </row>
    <row r="4" spans="4:17">
      <c r="D4">
        <v>1869</v>
      </c>
    </row>
    <row r="5" spans="4:17">
      <c r="D5">
        <v>1904</v>
      </c>
    </row>
    <row r="6" spans="4:17">
      <c r="D6">
        <v>4357</v>
      </c>
    </row>
    <row r="7" spans="4:17">
      <c r="D7">
        <v>2095</v>
      </c>
    </row>
    <row r="8" spans="4:17">
      <c r="D8">
        <v>2262</v>
      </c>
    </row>
    <row r="9" spans="4:17">
      <c r="D9">
        <v>5120</v>
      </c>
    </row>
    <row r="10" spans="4:17">
      <c r="D10">
        <v>2534</v>
      </c>
    </row>
    <row r="11" spans="4:17">
      <c r="D11">
        <v>2586</v>
      </c>
    </row>
    <row r="12" spans="4:17">
      <c r="D12">
        <v>11285</v>
      </c>
    </row>
    <row r="13" spans="4:17">
      <c r="D13">
        <v>5517</v>
      </c>
    </row>
    <row r="14" spans="4:17">
      <c r="D14">
        <v>5768</v>
      </c>
    </row>
    <row r="15" spans="4:17">
      <c r="D15">
        <v>13154</v>
      </c>
    </row>
    <row r="16" spans="4:17">
      <c r="D16">
        <v>6472</v>
      </c>
    </row>
    <row r="17" spans="4:4">
      <c r="D17">
        <v>6682</v>
      </c>
    </row>
    <row r="18" spans="4:4">
      <c r="D18">
        <v>7754</v>
      </c>
    </row>
    <row r="19" spans="4:4">
      <c r="D19">
        <v>3831</v>
      </c>
    </row>
    <row r="20" spans="4:4">
      <c r="D20">
        <v>3923</v>
      </c>
    </row>
    <row r="21" spans="4:4">
      <c r="D21">
        <v>6094</v>
      </c>
    </row>
    <row r="22" spans="4:4">
      <c r="D22">
        <v>2891</v>
      </c>
    </row>
    <row r="23" spans="4:4">
      <c r="D23">
        <v>3203</v>
      </c>
    </row>
    <row r="24" spans="4:4">
      <c r="D24">
        <v>16007</v>
      </c>
    </row>
    <row r="25" spans="4:4">
      <c r="D25">
        <v>7679</v>
      </c>
    </row>
    <row r="26" spans="4:4">
      <c r="D26">
        <v>8328</v>
      </c>
    </row>
    <row r="27" spans="4:4">
      <c r="D27">
        <v>5175</v>
      </c>
    </row>
    <row r="28" spans="4:4">
      <c r="D28">
        <v>2574</v>
      </c>
    </row>
    <row r="29" spans="4:4">
      <c r="D29">
        <v>2601</v>
      </c>
    </row>
    <row r="30" spans="4:4">
      <c r="D30">
        <v>15812</v>
      </c>
    </row>
    <row r="31" spans="4:4">
      <c r="D31">
        <v>7570</v>
      </c>
    </row>
    <row r="32" spans="4:4">
      <c r="D32">
        <v>8242</v>
      </c>
    </row>
    <row r="33" spans="4:4">
      <c r="D33">
        <v>6684</v>
      </c>
    </row>
    <row r="34" spans="4:4">
      <c r="D34">
        <v>3259</v>
      </c>
    </row>
    <row r="35" spans="4:4">
      <c r="D35">
        <v>3425</v>
      </c>
    </row>
    <row r="36" spans="4:4">
      <c r="D36">
        <v>15469</v>
      </c>
    </row>
    <row r="37" spans="4:4">
      <c r="D37">
        <v>7439</v>
      </c>
    </row>
    <row r="38" spans="4:4">
      <c r="D38">
        <v>8030</v>
      </c>
    </row>
    <row r="39" spans="4:4">
      <c r="D39">
        <v>5801</v>
      </c>
    </row>
    <row r="40" spans="4:4">
      <c r="D40">
        <v>2849</v>
      </c>
    </row>
    <row r="41" spans="4:4">
      <c r="D41">
        <v>2952</v>
      </c>
    </row>
    <row r="42" spans="4:4">
      <c r="D42">
        <v>7739</v>
      </c>
    </row>
    <row r="43" spans="4:4">
      <c r="D43">
        <v>3804</v>
      </c>
    </row>
    <row r="44" spans="4:4">
      <c r="D44">
        <v>3935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H9" sqref="H9"/>
    </sheetView>
  </sheetViews>
  <sheetFormatPr defaultRowHeight="12.75"/>
  <sheetData>
    <row r="1" spans="1:5">
      <c r="A1" t="s">
        <v>1</v>
      </c>
      <c r="B1" t="s">
        <v>25</v>
      </c>
      <c r="C1">
        <v>36141</v>
      </c>
      <c r="D1">
        <v>32732</v>
      </c>
      <c r="E1">
        <v>3409</v>
      </c>
    </row>
    <row r="2" spans="1:5">
      <c r="B2" t="s">
        <v>43</v>
      </c>
      <c r="C2">
        <v>18144</v>
      </c>
      <c r="D2">
        <v>16617</v>
      </c>
      <c r="E2">
        <v>1527</v>
      </c>
    </row>
    <row r="3" spans="1:5">
      <c r="B3" t="s">
        <v>44</v>
      </c>
      <c r="C3">
        <v>17997</v>
      </c>
      <c r="D3">
        <v>16115</v>
      </c>
      <c r="E3">
        <v>1882</v>
      </c>
    </row>
    <row r="4" spans="1:5">
      <c r="A4" t="s">
        <v>46</v>
      </c>
      <c r="B4" t="s">
        <v>25</v>
      </c>
      <c r="C4">
        <v>1499</v>
      </c>
      <c r="D4">
        <v>1442</v>
      </c>
      <c r="E4">
        <v>57</v>
      </c>
    </row>
    <row r="5" spans="1:5">
      <c r="B5" t="s">
        <v>43</v>
      </c>
      <c r="C5">
        <v>790</v>
      </c>
      <c r="D5">
        <v>766</v>
      </c>
      <c r="E5">
        <v>24</v>
      </c>
    </row>
    <row r="6" spans="1:5">
      <c r="B6" t="s">
        <v>44</v>
      </c>
      <c r="C6">
        <v>709</v>
      </c>
      <c r="D6">
        <v>676</v>
      </c>
      <c r="E6">
        <v>33</v>
      </c>
    </row>
    <row r="7" spans="1:5">
      <c r="A7" t="s">
        <v>7</v>
      </c>
      <c r="B7" t="s">
        <v>25</v>
      </c>
      <c r="C7">
        <v>2682</v>
      </c>
      <c r="D7">
        <v>1722</v>
      </c>
      <c r="E7">
        <v>960</v>
      </c>
    </row>
    <row r="8" spans="1:5">
      <c r="B8" t="s">
        <v>43</v>
      </c>
      <c r="C8">
        <v>1395</v>
      </c>
      <c r="D8">
        <v>892</v>
      </c>
      <c r="E8">
        <v>503</v>
      </c>
    </row>
    <row r="9" spans="1:5">
      <c r="B9" t="s">
        <v>44</v>
      </c>
      <c r="C9">
        <v>1287</v>
      </c>
      <c r="D9">
        <v>830</v>
      </c>
      <c r="E9">
        <v>457</v>
      </c>
    </row>
    <row r="10" spans="1:5">
      <c r="A10" t="s">
        <v>11</v>
      </c>
      <c r="B10" t="s">
        <v>25</v>
      </c>
      <c r="C10">
        <v>1708</v>
      </c>
      <c r="D10">
        <v>1397</v>
      </c>
      <c r="E10">
        <v>311</v>
      </c>
    </row>
    <row r="11" spans="1:5">
      <c r="B11" t="s">
        <v>43</v>
      </c>
      <c r="C11">
        <v>814</v>
      </c>
      <c r="D11">
        <v>694</v>
      </c>
      <c r="E11">
        <v>120</v>
      </c>
    </row>
    <row r="12" spans="1:5">
      <c r="B12" t="s">
        <v>44</v>
      </c>
      <c r="C12">
        <v>894</v>
      </c>
      <c r="D12">
        <v>703</v>
      </c>
      <c r="E12">
        <v>191</v>
      </c>
    </row>
    <row r="13" spans="1:5">
      <c r="A13" t="s">
        <v>40</v>
      </c>
      <c r="B13" t="s">
        <v>25</v>
      </c>
      <c r="C13">
        <v>2102</v>
      </c>
      <c r="D13">
        <v>1943</v>
      </c>
      <c r="E13">
        <v>159</v>
      </c>
    </row>
    <row r="14" spans="1:5">
      <c r="B14" t="s">
        <v>43</v>
      </c>
      <c r="C14">
        <v>1097</v>
      </c>
      <c r="D14">
        <v>1028</v>
      </c>
      <c r="E14">
        <v>69</v>
      </c>
    </row>
    <row r="15" spans="1:5">
      <c r="B15" t="s">
        <v>44</v>
      </c>
      <c r="C15">
        <v>1005</v>
      </c>
      <c r="D15">
        <v>915</v>
      </c>
      <c r="E15">
        <v>90</v>
      </c>
    </row>
    <row r="16" spans="1:5">
      <c r="A16" t="s">
        <v>41</v>
      </c>
      <c r="B16" t="s">
        <v>25</v>
      </c>
      <c r="C16">
        <v>1959</v>
      </c>
      <c r="D16">
        <v>1925</v>
      </c>
      <c r="E16">
        <v>34</v>
      </c>
    </row>
    <row r="17" spans="1:5">
      <c r="B17" t="s">
        <v>43</v>
      </c>
      <c r="C17">
        <v>991</v>
      </c>
      <c r="D17">
        <v>978</v>
      </c>
      <c r="E17">
        <v>13</v>
      </c>
    </row>
    <row r="18" spans="1:5">
      <c r="B18" t="s">
        <v>44</v>
      </c>
      <c r="C18">
        <v>968</v>
      </c>
      <c r="D18">
        <v>947</v>
      </c>
      <c r="E18">
        <v>21</v>
      </c>
    </row>
    <row r="19" spans="1:5">
      <c r="A19" t="s">
        <v>10</v>
      </c>
      <c r="B19" t="s">
        <v>25</v>
      </c>
      <c r="C19">
        <v>4718</v>
      </c>
      <c r="D19">
        <v>3951</v>
      </c>
      <c r="E19">
        <v>767</v>
      </c>
    </row>
    <row r="20" spans="1:5">
      <c r="B20" t="s">
        <v>43</v>
      </c>
      <c r="C20">
        <v>2298</v>
      </c>
      <c r="D20">
        <v>2010</v>
      </c>
      <c r="E20">
        <v>288</v>
      </c>
    </row>
    <row r="21" spans="1:5">
      <c r="B21" t="s">
        <v>44</v>
      </c>
      <c r="C21">
        <v>2420</v>
      </c>
      <c r="D21">
        <v>1941</v>
      </c>
      <c r="E21">
        <v>479</v>
      </c>
    </row>
    <row r="22" spans="1:5">
      <c r="A22" t="s">
        <v>6</v>
      </c>
      <c r="B22" t="s">
        <v>25</v>
      </c>
      <c r="C22">
        <v>1713</v>
      </c>
      <c r="D22">
        <v>1677</v>
      </c>
      <c r="E22">
        <v>36</v>
      </c>
    </row>
    <row r="23" spans="1:5">
      <c r="B23" t="s">
        <v>43</v>
      </c>
      <c r="C23">
        <v>858</v>
      </c>
      <c r="D23">
        <v>844</v>
      </c>
      <c r="E23">
        <v>14</v>
      </c>
    </row>
    <row r="24" spans="1:5">
      <c r="B24" t="s">
        <v>44</v>
      </c>
      <c r="C24">
        <v>855</v>
      </c>
      <c r="D24">
        <v>833</v>
      </c>
      <c r="E24">
        <v>22</v>
      </c>
    </row>
    <row r="25" spans="1:5">
      <c r="A25" t="s">
        <v>2</v>
      </c>
      <c r="B25" t="s">
        <v>25</v>
      </c>
      <c r="C25">
        <v>3555</v>
      </c>
      <c r="D25">
        <v>3555</v>
      </c>
      <c r="E25">
        <v>0</v>
      </c>
    </row>
    <row r="26" spans="1:5">
      <c r="B26" t="s">
        <v>43</v>
      </c>
      <c r="C26">
        <v>1788</v>
      </c>
      <c r="D26">
        <v>1788</v>
      </c>
      <c r="E26">
        <v>0</v>
      </c>
    </row>
    <row r="27" spans="1:5">
      <c r="B27" t="s">
        <v>44</v>
      </c>
      <c r="C27">
        <v>1767</v>
      </c>
      <c r="D27">
        <v>1767</v>
      </c>
      <c r="E27">
        <v>0</v>
      </c>
    </row>
    <row r="28" spans="1:5">
      <c r="A28" t="s">
        <v>9</v>
      </c>
      <c r="B28" t="s">
        <v>25</v>
      </c>
      <c r="C28">
        <v>1136</v>
      </c>
      <c r="D28">
        <v>1110</v>
      </c>
      <c r="E28">
        <v>26</v>
      </c>
    </row>
    <row r="29" spans="1:5">
      <c r="B29" t="s">
        <v>43</v>
      </c>
      <c r="C29">
        <v>548</v>
      </c>
      <c r="D29">
        <v>541</v>
      </c>
      <c r="E29">
        <v>7</v>
      </c>
    </row>
    <row r="30" spans="1:5">
      <c r="B30" t="s">
        <v>44</v>
      </c>
      <c r="C30">
        <v>588</v>
      </c>
      <c r="D30">
        <v>569</v>
      </c>
      <c r="E30">
        <v>19</v>
      </c>
    </row>
    <row r="31" spans="1:5">
      <c r="A31" t="s">
        <v>4</v>
      </c>
      <c r="B31" t="s">
        <v>25</v>
      </c>
      <c r="C31">
        <v>3684</v>
      </c>
      <c r="D31">
        <v>3371</v>
      </c>
      <c r="E31">
        <v>313</v>
      </c>
    </row>
    <row r="32" spans="1:5">
      <c r="B32" t="s">
        <v>43</v>
      </c>
      <c r="C32">
        <v>1833</v>
      </c>
      <c r="D32">
        <v>1681</v>
      </c>
      <c r="E32">
        <v>152</v>
      </c>
    </row>
    <row r="33" spans="1:5">
      <c r="B33" t="s">
        <v>44</v>
      </c>
      <c r="C33">
        <v>1851</v>
      </c>
      <c r="D33">
        <v>1690</v>
      </c>
      <c r="E33">
        <v>161</v>
      </c>
    </row>
    <row r="34" spans="1:5">
      <c r="A34" t="s">
        <v>5</v>
      </c>
      <c r="B34" t="s">
        <v>25</v>
      </c>
      <c r="C34">
        <v>3234</v>
      </c>
      <c r="D34">
        <v>2683</v>
      </c>
      <c r="E34">
        <v>551</v>
      </c>
    </row>
    <row r="35" spans="1:5">
      <c r="B35" t="s">
        <v>43</v>
      </c>
      <c r="C35">
        <v>1637</v>
      </c>
      <c r="D35">
        <v>1369</v>
      </c>
      <c r="E35">
        <v>268</v>
      </c>
    </row>
    <row r="36" spans="1:5">
      <c r="B36" t="s">
        <v>44</v>
      </c>
      <c r="C36">
        <v>1597</v>
      </c>
      <c r="D36">
        <v>1314</v>
      </c>
      <c r="E36">
        <v>283</v>
      </c>
    </row>
    <row r="37" spans="1:5">
      <c r="A37" t="s">
        <v>3</v>
      </c>
      <c r="B37" t="s">
        <v>25</v>
      </c>
      <c r="C37">
        <v>3434</v>
      </c>
      <c r="D37">
        <v>3422</v>
      </c>
      <c r="E37">
        <v>12</v>
      </c>
    </row>
    <row r="38" spans="1:5">
      <c r="B38" t="s">
        <v>43</v>
      </c>
      <c r="C38">
        <v>1721</v>
      </c>
      <c r="D38">
        <v>1718</v>
      </c>
      <c r="E38">
        <v>3</v>
      </c>
    </row>
    <row r="39" spans="1:5">
      <c r="B39" t="s">
        <v>44</v>
      </c>
      <c r="C39">
        <v>1713</v>
      </c>
      <c r="D39">
        <v>1704</v>
      </c>
      <c r="E39">
        <v>9</v>
      </c>
    </row>
    <row r="40" spans="1:5">
      <c r="A40" t="s">
        <v>8</v>
      </c>
      <c r="B40" t="s">
        <v>25</v>
      </c>
      <c r="C40">
        <v>2421</v>
      </c>
      <c r="D40">
        <v>2250</v>
      </c>
      <c r="E40">
        <v>171</v>
      </c>
    </row>
    <row r="41" spans="1:5">
      <c r="B41" t="s">
        <v>43</v>
      </c>
      <c r="C41">
        <v>1192</v>
      </c>
      <c r="D41">
        <v>1130</v>
      </c>
      <c r="E41">
        <v>62</v>
      </c>
    </row>
    <row r="42" spans="1:5">
      <c r="B42" t="s">
        <v>44</v>
      </c>
      <c r="C42">
        <v>1229</v>
      </c>
      <c r="D42">
        <v>1120</v>
      </c>
      <c r="E42">
        <v>109</v>
      </c>
    </row>
    <row r="43" spans="1:5">
      <c r="A43" t="s">
        <v>42</v>
      </c>
      <c r="B43" t="s">
        <v>25</v>
      </c>
      <c r="C43">
        <v>2296</v>
      </c>
      <c r="D43">
        <v>2284</v>
      </c>
      <c r="E43">
        <v>12</v>
      </c>
    </row>
    <row r="44" spans="1:5">
      <c r="B44" t="s">
        <v>43</v>
      </c>
      <c r="C44">
        <v>1182</v>
      </c>
      <c r="D44">
        <v>1178</v>
      </c>
      <c r="E44">
        <v>4</v>
      </c>
    </row>
    <row r="45" spans="1:5">
      <c r="B45" t="s">
        <v>44</v>
      </c>
      <c r="C45">
        <v>1114</v>
      </c>
      <c r="D45">
        <v>1106</v>
      </c>
      <c r="E45">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Table</vt:lpstr>
      <vt:lpstr>Enrolment</vt:lpstr>
      <vt:lpstr>Sheet1</vt:lpstr>
      <vt:lpstr>Sheet2</vt:lpstr>
      <vt:lpstr>Table!Print_Area</vt:lpstr>
      <vt:lpstr>Print_range_1</vt:lpstr>
      <vt:lpstr>Print_range_2</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2011-04-13T14:29:29Z</cp:lastPrinted>
  <dcterms:created xsi:type="dcterms:W3CDTF">2001-11-10T19:22:27Z</dcterms:created>
  <dcterms:modified xsi:type="dcterms:W3CDTF">2017-07-18T12:46:04Z</dcterms:modified>
</cp:coreProperties>
</file>